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fileSharing readOnlyRecommended="1" userName="Michael Wahl" algorithmName="SHA-512" hashValue="QXoCn8nlsVPI7L/pIVwXabxtq1p3yw6lRL/P3K+ywg9JcwmFdW3C4mo2NEBSP/Q+C3iW4Pt6elFFWUa8fY0X2A==" saltValue="G4b9UNDS4TAfqvaJgAUMrA==" spinCount="100000"/>
  <workbookPr defaultThemeVersion="202300"/>
  <mc:AlternateContent xmlns:mc="http://schemas.openxmlformats.org/markup-compatibility/2006">
    <mc:Choice Requires="x15">
      <x15ac:absPath xmlns:x15ac="http://schemas.microsoft.com/office/spreadsheetml/2010/11/ac" url="W:\Kostenstellen\100315.EFRE.Futurelab\009.Ausschreibung\05-07.TEM-FIB Ausschreibung als Lose\Aktuell\Neufassung 20260713\"/>
    </mc:Choice>
  </mc:AlternateContent>
  <xr:revisionPtr revIDLastSave="0" documentId="8_{B9DEE677-EF65-46B9-B10D-3CC9F8AB630D}" xr6:coauthVersionLast="47" xr6:coauthVersionMax="47" xr10:uidLastSave="{00000000-0000-0000-0000-000000000000}"/>
  <bookViews>
    <workbookView xWindow="30612" yWindow="-108" windowWidth="30936" windowHeight="16776" xr2:uid="{E73F3274-59A7-4A23-AEF8-09CFC0A44FCF}"/>
  </bookViews>
  <sheets>
    <sheet name="Bewertungsmatrix" sheetId="1" r:id="rId1"/>
  </sheets>
  <definedNames>
    <definedName name="Z_9505B84E_069E_4B2E_8157_CFD29265E86D_.wvu.PrintArea" localSheetId="0" hidden="1">Bewertungsmatrix!#REF!</definedName>
    <definedName name="Z_A7C30239_5F69_48AE_80FB_EE971134EEB6_.wvu.PrintArea" localSheetId="0" hidden="1">Bewertungsmatrix!#REF!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98" i="1" l="1"/>
</calcChain>
</file>

<file path=xl/sharedStrings.xml><?xml version="1.0" encoding="utf-8"?>
<sst xmlns="http://schemas.openxmlformats.org/spreadsheetml/2006/main" count="315" uniqueCount="215">
  <si>
    <t>Vergabe</t>
  </si>
  <si>
    <t xml:space="preserve">Beschaffung: </t>
  </si>
  <si>
    <t>FIB/REM DualBeam Focused Ion Beam System</t>
  </si>
  <si>
    <t xml:space="preserve">Aktenzeichen: </t>
  </si>
  <si>
    <t>25-1696</t>
  </si>
  <si>
    <t xml:space="preserve">Kostenstelle: </t>
  </si>
  <si>
    <t>Definitionen Nachweisführung</t>
  </si>
  <si>
    <t xml:space="preserve">
„Technische Spezifikation“ umfasst systembezogene, prüfbare Unterlagen wie technische Beschreibungen, Zeichnungen, Funktionsdarstellungen oder Datenblätter mit eindeutigem Bezug zum angebotenen System.  
Für Anforderungen mit Bezug zu Sicherheit, Normen oder regulatorischen Vorgaben sind zusätzlich geeignete Nachweise vorzulegen, insbesondere:  
    Konformitätserklärungen (z.B. CE)
    Risikobeurteilungen
    Prüfprotokolle oder Messnachweise
    Sicherheits- und Schaltungskonzepte
Reine Marketingunterlagen ohne konkreten Systembezug sind unzulässig.
Bei Anforderungen der Maschinensicherheit ist ein Bezug zur Risikobeurteilung oder zum Sicherheitskonzept erforderlich.
Die Nachweise müssen einen eindeutigen Bezug zur jeweiligen Anforderung (z.B. Positionsnummer) aufweisen.</t>
  </si>
  <si>
    <t>Nr.</t>
  </si>
  <si>
    <t>Basissystem</t>
  </si>
  <si>
    <t>M01</t>
  </si>
  <si>
    <t>M02</t>
  </si>
  <si>
    <t>Vakuumsystem für Säule und Probenkammer einschließlich der erforderlichen Pumpen (Vorvakuumpumpen, Turbomolekularpumpen und, falls zutreffend, Getter-/Ionenpumpen).
Das angebotene System muss ölfreie Vakuumpumpen umfassen, um Kohlenwasserstoffkontamination zu minimieren und Abpumpzeiten zu verkürzen.</t>
  </si>
  <si>
    <t>M03</t>
  </si>
  <si>
    <t>Ionenoptik und Bearbeitungs-leistung</t>
  </si>
  <si>
    <t>M04</t>
  </si>
  <si>
    <t>Ionenquelle (LMIS, Gallium oder funktional gleichwertig) mit stabiler Emission und reproduzierbarer Strahlführung.</t>
  </si>
  <si>
    <t>M05</t>
  </si>
  <si>
    <t>Beschleunigungsspannungen bis mindestens 30 kV sowie geeignete Betriebsmodi bei reduzierter Spannung für empfindliche Proben.</t>
  </si>
  <si>
    <t>M06</t>
  </si>
  <si>
    <t>FIB-Auflösung bei 30 kV: ≤ 3 nm oder besser unter Herstellerbedingungen.</t>
  </si>
  <si>
    <t>M07</t>
  </si>
  <si>
    <t>M08</t>
  </si>
  <si>
    <t>Das System muss anwendungsrelevante Patterningarten für Milling- und Abscheideprozesse unterstützen, einschließlich Rechteck-, Linien-, Kreis- und Polygonmustern, konfigurierbarer kreisförmiger Millingrichtungen sowie benutzerdefiniertes Patterning z.B. durch Import komplexer Bearbeitungsgeometrien aus externen Datenformaten (min. Bitmap) für eine kundenspezifische Millingkontrolle auf Pixelebene einschließlich definierter Verweilzeit-/Überlappungsparameter.</t>
  </si>
  <si>
    <t>M09</t>
  </si>
  <si>
    <t>Elektronenoptik und SEM&amp;STEM-Abbildungsleistung</t>
  </si>
  <si>
    <t>M10</t>
  </si>
  <si>
    <t>FEG-REM (Schottky/Cold FEG oder funktional gleichwertig) mit hoher Auflösung und Stabilität.</t>
  </si>
  <si>
    <t>M11</t>
  </si>
  <si>
    <t>SEM-Auflösung: ≤ 0,8 nm bei 30 kV und ≤ 1,7 nm bei 1 kV (oder besser).</t>
  </si>
  <si>
    <t>M12</t>
  </si>
  <si>
    <t>Geeignete Detektoren für SE Kammer-/ (rückziehbarer) BSE- / InLens-Detektor (oder funktional gleichwertig) zur Abbildung verschiedener Kontrastmechanismen.</t>
  </si>
  <si>
    <t>M13</t>
  </si>
  <si>
    <t>Echtzeit-SEM-Bildgebung während der FIB-Bearbeitung (Navigation/Endpunktkontrolle).</t>
  </si>
  <si>
    <t>M14</t>
  </si>
  <si>
    <t>M15</t>
  </si>
  <si>
    <t>Stabiler Betrieb bei niedrigen kV zur Reduktion von Aufladung/Strahlschäden.</t>
  </si>
  <si>
    <t>Probenkammer, Stage und Geometrie</t>
  </si>
  <si>
    <t>M16</t>
  </si>
  <si>
    <t>Große Probenkammer mit ausreichendem Detektor- und Manipulatorzugang; Geometrie geeignet für Lift-Out und EBSD.</t>
  </si>
  <si>
    <t>M17</t>
  </si>
  <si>
    <t>Mehrdimensionale Probenbühne (X-Y-Z-T-R / X,Y,Z&gt;=100mm,100mm,30mm ) mit reproduzierbarer Positionierung; Kippwinkel mindestens &gt;= 70° (oder größer).</t>
  </si>
  <si>
    <t>M18</t>
  </si>
  <si>
    <t>M19</t>
  </si>
  <si>
    <t xml:space="preserve">Möglichkeit zum Anschluss eines im IFOS vorhandenen inerten Probentransfersystems (z.B. DN40 CF-Flansch oder funktional gleichwertig) zur Übergabe von luftempfindlichen Proben an die vorgesehene Analyseposition auf der Probenbühne. </t>
  </si>
  <si>
    <t>M20</t>
  </si>
  <si>
    <t>Vakuumniveau der Probenkammer im HV-Bereich geeignet für stabile Abbildung und kontaminationsarme Bearbeitung.</t>
  </si>
  <si>
    <t>Analytische Leistungsfähigkeit (EDX, STEM und EBSD)</t>
  </si>
  <si>
    <t>M21</t>
  </si>
  <si>
    <t>EDX-System einschließlich Detektor und Auswerteelektronik. Steuerung und Auswertung vollständig in das Gesamt-Softwarepaket integriert oder durch miteinander kommunizierende Einzel-Softwarepakte möglich.</t>
  </si>
  <si>
    <t>M22</t>
  </si>
  <si>
    <t>Detektorfläche EDX mindestens 100 mm² (oder größer) bei geeigneter Geometrie/Abdeckung.</t>
  </si>
  <si>
    <t>M23</t>
  </si>
  <si>
    <t>Unterstützung von Punktanalysen, Linienprofilen und 2D-Mapping; Export von Spektren und Quantifizierungsdaten.</t>
  </si>
  <si>
    <t>M24</t>
  </si>
  <si>
    <t>EBSD-System inklusive Kamera, Vorverarbeitung und Auswertesoftware; Unterstützung von Orientierungs-/Phasenmapping. Steuerung und Auswertung vollständig in das Gesamt-Softwarepaket integriert oder durch miteinander kommunizierende Einzel-Softwarepakete möglich. (&gt;=2000 pps, &gt;600x400 Pixel-Auflösung)</t>
  </si>
  <si>
    <t>M25</t>
  </si>
  <si>
    <t>Mikromanipulation, Lift-Out und Präparations-Workflows</t>
  </si>
  <si>
    <t>M26</t>
  </si>
  <si>
    <t>M27</t>
  </si>
  <si>
    <t>M28</t>
  </si>
  <si>
    <t>M29</t>
  </si>
  <si>
    <t>Gasinjektion und Prozessfähigkeit (GIS)</t>
  </si>
  <si>
    <t>M30</t>
  </si>
  <si>
    <t>Gasinjektionssystem (GIS) mindestens für Pt, W und C-Abscheidung (oder funktional gleichwertig).</t>
  </si>
  <si>
    <t>M31</t>
  </si>
  <si>
    <t>Sichere Handhabung und Kennzeichnung der verwendeten Kartuschen/Prozesschemikalien; Dokumentation der Sicherheitsdaten.</t>
  </si>
  <si>
    <t>Workflow, Software und Daten</t>
  </si>
  <si>
    <t>M32</t>
  </si>
  <si>
    <t>M33</t>
  </si>
  <si>
    <t>M34</t>
  </si>
  <si>
    <t>Protokollierung relevanter Mess- und Prozessparameter als Metadaten; eindeutige Zuordnung zu Datensätzen.</t>
  </si>
  <si>
    <t>M35</t>
  </si>
  <si>
    <t>M36</t>
  </si>
  <si>
    <t>M37</t>
  </si>
  <si>
    <t>Möglichkeit zur Offline-Auswertung (Lizenzen/Viewer) und zur langfristigen Archivierung.</t>
  </si>
  <si>
    <t>M38</t>
  </si>
  <si>
    <t>IT-Kompatibilität mit Windows-Umgebung oder vergleichbar</t>
  </si>
  <si>
    <t>M39</t>
  </si>
  <si>
    <t>Remote-Zugriff für Wartung und Diagnose, sicher konfigurierbar</t>
  </si>
  <si>
    <t>Experimentelle Erweiterbarkeit</t>
  </si>
  <si>
    <t>M40</t>
  </si>
  <si>
    <t>Schnittstellen und Platzreserven zur Integration zusätzlicher Detektoren/Module (z. B. weitere SE/BSE-Detektoren, RAMAN, Soft-X-ray,  Kryo-Optionen) sofern systemseitig möglich. </t>
  </si>
  <si>
    <t>M41</t>
  </si>
  <si>
    <t>Softwareseitige Erweiterbarkeit und dokumentierte Upgradepfade.</t>
  </si>
  <si>
    <t xml:space="preserve">Betriebs- und Umwelt- bedingungen </t>
  </si>
  <si>
    <t>M42</t>
  </si>
  <si>
    <t>Stabiler Betrieb unter üblichen Laborbedingungen: 18–25 °C</t>
  </si>
  <si>
    <t>M43</t>
  </si>
  <si>
    <t>Stabiler Betrieb unter üblichen Laborbedingungen: 30–65 % rel. Luftfeuchte</t>
  </si>
  <si>
    <t>M44</t>
  </si>
  <si>
    <t>Angabe der zulässigen Umgebungsbedingungen (Temperatur, Feuchte, Druck)</t>
  </si>
  <si>
    <t>M45</t>
  </si>
  <si>
    <t>Angabe der maximalen Wärmeabgabe des Systems</t>
  </si>
  <si>
    <t>M46</t>
  </si>
  <si>
    <t>Beschreibung der Anforderungen an die Vibrationsumgebung und ggf. erforderlicher Maßnahmen</t>
  </si>
  <si>
    <t>M47</t>
  </si>
  <si>
    <t>Angabe der benötigten Medienanschlüsse (Strom, Gase, Kühlung, Druckluft etc.)</t>
  </si>
  <si>
    <t>M48</t>
  </si>
  <si>
    <t>Beschreibung von Aufstellfläche, Gewicht und Transportwegen</t>
  </si>
  <si>
    <t>M49</t>
  </si>
  <si>
    <t>Angabe der Geräuschentwicklung im Betrieb</t>
  </si>
  <si>
    <t xml:space="preserve">Sicherheit und Normkonformität </t>
  </si>
  <si>
    <t>M50</t>
  </si>
  <si>
    <t xml:space="preserve">Lieferung, Installation, Inbetriebnahme, Abnahme und Schulung </t>
  </si>
  <si>
    <t>M51</t>
  </si>
  <si>
    <t>Lieferung, Installation, Inbetriebnahme und betriebsbereite Übergabe eines Dual-Beam-FIB-Systems durch fachkundiges Personal</t>
  </si>
  <si>
    <t>M52</t>
  </si>
  <si>
    <t>Einweisung/Schulung des Bedien- und Wartungspersonals (mindestens 3 Tage)</t>
  </si>
  <si>
    <t>M53</t>
  </si>
  <si>
    <t>Übergabe vollständiger Systemdokumentation inkl. Bedienung, Wartung und Sicherheit</t>
  </si>
  <si>
    <t>M54</t>
  </si>
  <si>
    <t>Verbrauchsmaterialien und Initialausstattung 
Das Angebot muss eine Initialausstattung enthalten, die einen unmittelbaren Betrieb nach Installation ermöglicht.
Der Anbieter hat anzugeben:
• enthaltene Verbrauchsmaterialien
• empfohlene Ersatzteile für den Anfangsbetrieb</t>
  </si>
  <si>
    <t>M55</t>
  </si>
  <si>
    <t>Angabe einer verbindlichen Lieferzeit ab Auftragserteilung</t>
  </si>
  <si>
    <t>M56</t>
  </si>
  <si>
    <t>Detaillierter Projektplan mit mindestens folgenden Meilensteinen:
• Auftragsbestätigung und Projektstart
• Detailplanung und Spezifikationsabstimmung
• Fertigstellung des Systems
• Lieferung an den Aufstellort
• Installation und Aufbau
• Inbetriebnahme
• Durchführung der Abnahmetests
• Übergabe in den Routinebetrieb
und Benennung einer verantwortlichen Projektleitung und regelmäßige Abstimmung mit dem Auftraggeber</t>
  </si>
  <si>
    <t>M57</t>
  </si>
  <si>
    <t>Abnahmekonzept 
das mindestens umfasst:
•	Abnahmetests der technischen Mindestanforderung 
•	Gemeinsame Abnahme durch Auftraggeber und Auftragnehmer
•	Erfolgreicher stabiler Betrieb über mindestens eine Woche vor Abnahme
•	Abnahme erst nach stabiler Betriebsfähigkeit ohne wesentliche Fehlermeldungen
•	Bereitstellung qualifizierten Personals und erforderlicher Messmittel für die Abnahme
•	Dokumentation der Abnahme in einem Abnahmeprotokoll mit Prüfungen, Messergebnissen, Abweichungen, Mängelliste und Fristen
•	Nachbesserung bei Nichterfüllung und ggf. erneute Prüfung</t>
  </si>
  <si>
    <t xml:space="preserve">Service, Wartung und Ersatzteilversorgung  </t>
  </si>
  <si>
    <t>M58</t>
  </si>
  <si>
    <t xml:space="preserve">Gewährleistungszeit von mindestens 12 Monaten 
Der Auftragnehmer hat während der Gewährleistungszeit folgende Leistungen bereitzustellen:
• Technischer Support
• Fehlerdiagnose
• Reparatur oder Austausch defekter Komponenten
• Wiederherstellung der spezifizierten Leistungsfähigkeit
• Wiederinbetriebnahme nach Störungen
• Bereitstellung notwendiger Softwareupdates
</t>
  </si>
  <si>
    <t>M59</t>
  </si>
  <si>
    <t>Bereitstellung eines Wartungskonzepts, das mindestens umfasst:
• Empfohlene Wartungsintervalle.
• Beschreibung präventiver Wartungsmaßnahmen.
• Hinweise zu erforderlichen Verbrauchsmaterialien.
• Empfehlungen zur Sicherstellung langfristiger Systemstabilität.
Optional können Wartungsverträge angeboten werden.</t>
  </si>
  <si>
    <t>M60</t>
  </si>
  <si>
    <t>Angabe der Reaktionszeiten im Servicefall und der Verfügbarkeit von technischem Support, eventuell in Abhängigkeit von möglichen Serviceverträgen</t>
  </si>
  <si>
    <t>M61</t>
  </si>
  <si>
    <t>Softwarepflege und Langzeitunterstützung 
Der Anbieter muss bereitstellen:
• Fehlerkorrekturen und Sicherheitsupdates.
• Der Anbieter hat die Pflege der Software für einen Zeitraum von mindestens 10 Jahren sicherzustellen oder eine gleichwertige Lösung zur langfristigen Sicherstellung der Funktionsfähigkeit und IT-Sicherheit darzustellen.
• Informationen zu Software-Roadmap und Supportzyklen.</t>
  </si>
  <si>
    <t>M62</t>
  </si>
  <si>
    <t>Sicherstellung der Ersatzteilversorgung: 
• Verfügbarkeit von Ersatzteilen für das angebotene System für mindestens 10 Jahre nach Lieferung.
• Angabe, ob und in welchem Umfang eine Ersatzteilversorgung von bis zu 15 Jahren möglich ist.
• Bereitstellung kritischer Ersatzteile innerhalb angemessener Lieferzeiten.
• Transparente Ersatzteilstrategie einschließlich Information über Abkündigungen.
• Strategien zum Umgang mit technologischer Obsoleszenz.
• Möglichkeiten für Ersatz oder Upgrade.</t>
  </si>
  <si>
    <t xml:space="preserve">Vorführ-/Demo-/Gebrauchtgerät </t>
  </si>
  <si>
    <t>M63</t>
  </si>
  <si>
    <t>Sämtliche Mindestanforderungen gelten auch für Vorführ- oder Gebrauchtgeräte (sofern angeboten); angebotene Vorführ- oder Gebrauchtgeräte müssen 2023 oder später installiert sein</t>
  </si>
  <si>
    <t>Bei Vorführ-/Gebrauchtgeräten: Angabe von Baujahr, Seriennummer, Betriebsdauer sowie Wartungs- und Servicehistorie</t>
  </si>
  <si>
    <t>2. technische Übererfüllung (wertungsrelevant)</t>
  </si>
  <si>
    <t>Abgeleitete Anforderung</t>
  </si>
  <si>
    <t>Ü01</t>
  </si>
  <si>
    <t>Ü02</t>
  </si>
  <si>
    <t>Ü06</t>
  </si>
  <si>
    <t>Ü07</t>
  </si>
  <si>
    <t>Ü10</t>
  </si>
  <si>
    <t>Summe</t>
  </si>
  <si>
    <t>Euzentrische/nahezu euzentrische Kippgeometrie zur Minimierung von Versatz bei Kipp-/Rotationsbewegungen.
Der Probentisch muss in der Lage sein, die Probe zum FIB-Strahl hin zu kippen und dabei die ausgewählte Zielregion über alle erforderlichen Kippwinkel für die Präparation von TEM-Lamellen und APT-Proben im Sichtfeld zu halten.</t>
  </si>
  <si>
    <t>Ü3</t>
  </si>
  <si>
    <t>Ü4</t>
  </si>
  <si>
    <t>Ü5</t>
  </si>
  <si>
    <r>
      <rPr>
        <b/>
        <sz val="10"/>
        <color theme="5"/>
        <rFont val="Calibri"/>
        <family val="2"/>
      </rPr>
      <t>USV</t>
    </r>
    <r>
      <rPr>
        <sz val="10"/>
        <rFont val="Calibri"/>
        <family val="2"/>
      </rPr>
      <t xml:space="preserve"> zur Ausfallsicherung bei Stromausfall im Gebäudenetz.
Bewertet wird die betriebsbereite Integration in das Gesamtsystem: 5 Punkte</t>
    </r>
  </si>
  <si>
    <t>Ü8</t>
  </si>
  <si>
    <r>
      <rPr>
        <b/>
        <sz val="10"/>
        <color theme="5"/>
        <rFont val="Calibri"/>
        <family val="2"/>
      </rPr>
      <t xml:space="preserve">Erweiterte präparative Infrastruktur
</t>
    </r>
    <r>
      <rPr>
        <sz val="10"/>
        <rFont val="Calibri"/>
        <family val="2"/>
      </rPr>
      <t>Anbieter können ergänzende Komponenten oder Systeme anbieten, die den Gesamtworkflow unterstützen oder erweitern. Diese Leistungen werden berücksichtigt, sofern sie einen nachvollziehbaren Mehrwert für Betrieb, Workflow oder zukünftige Erweiterbarkeit darstellen.
Bewertet werden dabei:
• Präparationsgeräte oder -werkzeuge zur ionengestütze Probenvorbereitung: 3 Punkte
• Lösungen zur Integration von Präparation, Analyse und Auswertung: 2 Punkte</t>
    </r>
  </si>
  <si>
    <r>
      <rPr>
        <b/>
        <sz val="10"/>
        <color theme="5"/>
        <rFont val="Calibri"/>
        <family val="2"/>
      </rPr>
      <t xml:space="preserve">zusätzliche und erweiterte Funktionen der Probenstage </t>
    </r>
    <r>
      <rPr>
        <sz val="10"/>
        <rFont val="Calibri"/>
        <family val="2"/>
      </rPr>
      <t>die über die Mindestanforderungen (M17-M18) hinausgehen.
Bewertet werden dabei:
• erweiterete Verfahrwege X,Y &gt; 120mm: 0,5 Punkt
• erweiterete Verfahrwege Z &gt; 35mm: 0,5 Punkt
• erweiterter Kippbereich: T &lt;= -30°: 1 Punkt
• erweiterter Kippbereich: T &lt;= -40°: 2 Punkte
• erweiterter Kippbereich: T &gt;= 80°: 1 Punkt
• erweiterter Kippbereich: T &gt;= 90°: 2 Punkte</t>
    </r>
  </si>
  <si>
    <r>
      <t xml:space="preserve">Optionen/Funktionen für </t>
    </r>
    <r>
      <rPr>
        <b/>
        <sz val="10"/>
        <color theme="5"/>
        <rFont val="Calibri"/>
        <family val="2"/>
      </rPr>
      <t xml:space="preserve">oxidationsbasiertes Ätzung (z.B H2O) bzw. Halohgenbasiertes Ätzen </t>
    </r>
    <r>
      <rPr>
        <sz val="10"/>
        <rFont val="Calibri"/>
        <family val="2"/>
      </rPr>
      <t>können angeboten werden. 
Bewertet werden dabei:
• Waserdampf: 2 Punkte
• 1 Hologenbassierte Gas: 1 Punkt
• 2 Hologenbassierte Gase: 2 Punkte
• 3 Hologenbassierte Gase: 3 Punkte</t>
    </r>
  </si>
  <si>
    <r>
      <rPr>
        <b/>
        <sz val="10"/>
        <color theme="5"/>
        <rFont val="Calibri"/>
        <family val="2"/>
      </rPr>
      <t>Zusätzliche oder verbesserte Detektoren/Module</t>
    </r>
    <r>
      <rPr>
        <sz val="10"/>
        <color theme="1"/>
        <rFont val="Calibri"/>
        <family val="2"/>
      </rPr>
      <t xml:space="preserve"> 
(z. B. weitere SE/BSE, RAMAN, Soft-X-ray, niedrige-kV Optimierungen, bessere EDX, EBSD-Spezifikationen) die über die Mindestanforderungen hinausgehen.
Bewertet werden dabei:
• zusätzlicher Kammerdetektor: 1 Punkt
• Integration eines RAMAN-Spektrometers: 1 Punkt
• Integration  eines Soft-X-Ray-Detektors: 1 Punkt
• gegenüber den Mindestanforderungen technische verbessertes oder zusätzliches EDX-System: 1 Punkt 
• gegenüber den Mindestanforderungen technische verbessertes bessere EBSD-System: 1 Punkt </t>
    </r>
  </si>
  <si>
    <r>
      <t xml:space="preserve">Geeignete </t>
    </r>
    <r>
      <rPr>
        <b/>
        <sz val="10"/>
        <color theme="5"/>
        <rFont val="Calibri"/>
        <family val="2"/>
      </rPr>
      <t>zusätzliche Schnittstellen (z.B. Ports) zur Integration weiterer externer experimenteller Komponenten</t>
    </r>
    <r>
      <rPr>
        <sz val="10"/>
        <rFont val="Calibri"/>
        <family val="2"/>
      </rPr>
      <t xml:space="preserve"> die über die Mindestanforderungen (Detektoren + M19) hinausgehen. 
Bewertet wird jeder zusätzliche freie Port mit 1 Punkt bis zu maximal 5 Gesamtpunkten</t>
    </r>
  </si>
  <si>
    <t>Erweiterte analytische, präparative oder experimentelle Möglichkeiten oder verbesserte oder erhöhte technische Spezifikationen</t>
  </si>
  <si>
    <t>Ü9</t>
  </si>
  <si>
    <t>Wichtungsfaktor</t>
  </si>
  <si>
    <r>
      <t>Zusätzliche oder erweitere Funktionalitäten zum Probenhandling</t>
    </r>
    <r>
      <rPr>
        <sz val="10"/>
        <rFont val="Calibri"/>
        <family val="2"/>
      </rPr>
      <t xml:space="preserve">
Bewertet werden Funktionen, die über die Mindestanforderungen hinausgehen und einen nachweisbaren wissenschaftlichen Mehrwert hinsichtlich Probenqualität, Geschwindigkeit oder Bedienkomfort bieten.
Bewertet werden dabei:
• Probenwechselsystem mit Schleuse (Load-Lock) zur Minimierung von Kontamination und Stillstandszeiten: 2 Punkte
• Unterstützung von Kryo-Stage-Konfigurationen für verschiedene Probenhalter und Anwendungen: 2 Punkte 
• Unterstützung der kontaminationsarme/oxidationsarme Probenhandhabung: 1 Punkt</t>
    </r>
  </si>
  <si>
    <r>
      <rPr>
        <b/>
        <sz val="10"/>
        <color theme="5"/>
        <rFont val="Calibri"/>
        <family val="2"/>
      </rPr>
      <t xml:space="preserve">zusätzliche und erweiterte Funktionen des Mikromanipulators </t>
    </r>
    <r>
      <rPr>
        <sz val="10"/>
        <rFont val="Calibri"/>
        <family val="2"/>
      </rPr>
      <t>die über die Mindestanforderungen (M26) hinausgehen.
Bewertet werden dabei:
•  vorhandene motorisierte compuzentrische Rotation bei der die Spitze während der Drehung im Sichtfeld bleit: 5 Punkte</t>
    </r>
  </si>
  <si>
    <r>
      <rPr>
        <b/>
        <sz val="10"/>
        <color theme="5"/>
        <rFont val="Calibri"/>
        <family val="2"/>
      </rPr>
      <t>Trigger- und Synchronisationsschnittstellen für externe Komponenten</t>
    </r>
    <r>
      <rPr>
        <sz val="10"/>
        <rFont val="Calibri"/>
        <family val="2"/>
      </rPr>
      <t xml:space="preserve">
Bewertet werden dabei:
- Vorhandensein und Dokumentation dieser Schnittstelle: 5 Punkte</t>
    </r>
  </si>
  <si>
    <r>
      <t xml:space="preserve">Geringer Drift und geringe Strahlinstabilitäten für Langzeit- und 3D-Experimente.
</t>
    </r>
    <r>
      <rPr>
        <sz val="10"/>
        <rFont val="Calibri"/>
        <family val="2"/>
      </rPr>
      <t>Das System muss eine für 3D-Experimente geeignete Langzeitstabilität bereitstellen.</t>
    </r>
  </si>
  <si>
    <t xml:space="preserve">(rückziehbares) STEM-System mit Hell- und Dunkelfeld-Detektoren die parallel ausgelesen werden können incl. passendem Probenhalter. </t>
  </si>
  <si>
    <t>DualBeam FIB/SEM (Hauptsystem):
• DualBeam-System mit gemeinsamer Probenkammer;
• Betrieb von FIB und SEM im selben System mit derselben Software.
• Das System muss die Präparation hochwertiger TEM-Lamellen und APT-Proben innerhalb einer definierten und dokumentierten Workflow-Zeit ermöglichen.
• Das System muss 3D-Workflows in Kombination mit Mikroanalysetechniken unterstützen, einschließlich kompositorischer und/oder kristallografischer Analyse mit entsprechenden Funktionen zur Bildanalyse und Rekonstruktion.</t>
  </si>
  <si>
    <r>
      <t xml:space="preserve">Strahlstrombereich mindestens 1 pA bis 100 nA, mit stabiler Regelung über den gesamten Bereich.
</t>
    </r>
    <r>
      <rPr>
        <sz val="10"/>
        <rFont val="Calibri"/>
        <family val="2"/>
      </rPr>
      <t>Der Strahlspot bei 100 nA muss &lt; 10 µm betragen und entsprechend nachgeweisen werden.
Die garantierte Mindestlebensdauer der Ga-LMIS-Quelle muss bei Betrieb mit einem Ziel-Emissionsstrom von 2 µA mindestens zwischen 800 und 1000 Std betragen.</t>
    </r>
  </si>
  <si>
    <t>In-situ-Mikromanipulator
Das System muss einen hochpräzisen, softwareintegrierten In-situ-Mikromanipulator für Lift-Out, Positionierung und Montage von TEM-Lamellen sowie APT-Proben umfassen.
Der Mikromanipulator muss mindestens folgende Eigenschaften besitzen:
• motorisierte X-, Y- und Z-Bewegung,
• motorisierte Rotationsmöglichkeit zur optimalen Probenorientierung,
•  hohe Positionsstabilität und geringe Drift für reproduzierbare Präparationsprozesse</t>
  </si>
  <si>
    <t>Automatisierte Workflow-Unterstützung für TEM-Lamellenpräparation
Das System muss automatisierte oder halbautomatisierte Workflows zur Präparation von TEM-Lamellen unterstützen.
Die Workflow-Unterstützung soll insbesondere folgende Prozessschritte umfassen:
• Definition bzw. Auswahl der Zielregion,
• Erstellung der Trench-Strukturen,
• Undercut der Lamelle,
• Lift-Out und Positionierung,
• Befestigung der Lamelle an einem TEM-Grid oder vergleichbaren Trägern,
• Enddünnung (Thinning),
•  abschließende Niedrigenergiepolitur bzw. Endpolitur.</t>
  </si>
  <si>
    <t>Workflow-Unterstützung für die APT-Spitzenpräparation
Das System muss die Präparation von APT-Spitzen (Needle Milling) mit geeigneten Haltern und softwaregestützten Workflows unterstützen.
Hierzu gehören insbesondere:
• Definition bzw. Auswahl der Zielregion,
• Erstellung der erforderlichen Trench-Strukturen,
• Undercut der Probe,
• Lift-Out und Positionierung,
• Befestigung auf geeigneten APT-Probenträgern oder funktional gleichwertigen Trägersystemen,
• reproduzierbare Endbearbeitung der APT-Spitze</t>
  </si>
  <si>
    <t>Integriertes Gesamt-Softwarepaket oder miteinander kommunizierende Einzel-Softwarepakete zur Steuerung aller Systemkomponenten (FIB, SEM, Detektoren, Stage, GIS, Manipulator).
• Vollständige Steuerung von SEM, FIB, Detektoren, Stage, GIS und Manipulator aus einer konsistenten Bedienumgebung.
• Software zur Aufnahme, Verarbeitung und Auswertung von Bild- und Analytikdaten (REM/EDX/STEM/EBSD).
• Speicherung und Wiederverwendung von Prozess-/Messparametern (Rezepte).
• (Teil-)automatisierte TEM-Lamellen und/oder APT-Spitzen Präparation
• 3D-Workflows (Serienschliff/Tomographie)
• Protokollierung von Mess- und Prozessbedingungen.</t>
  </si>
  <si>
    <t>Automatisierung und Workflow-Unterstützung
Das System muss die Erstellung, Speicherung und Ausführung reproduzierbarer Präparations- und Messworkflows unterstützen.
Hierzu gehören insbesondere:
• Unterstützung automatisierter oder halbautomatisierter Präparations- und Messsequenzen (z. B. Lamellenpräparation, 3D-Serienschliffe oder vergleichbare Workflows),
• workflowbasierte Rezepte oder Vorlagen zum schnellen Abruf definierter Betriebszustände,
•  Speicherung und Wiederverwendung von Strahlbedingungen, Bearbeitungsmustern, Abscheideparametern und weiteren relevanten Prozessparametern,
• reproduzierbare Wiederholung definierter Workflows,
• Batch-Verarbeitung mehrerer Präparations- oder Messaufgaben, sofern systemseitig verfügbar</t>
  </si>
  <si>
    <t>Datenexport und FAIR-Konformität
• Export von Rohdaten und Auswertedaten in nicht proprietäre Formate oder dokumentierte offene Formate (z. B. TIFF/PNG/CSV/EMSA oder dokumentiert offene Formate z.B. CSV,XML).
• Export relevanter Metadaten (Messparameter, Kalibrierungen, Geräteeinstellungen, Prozessrezepte).
• Dokumentierte Datenstrukturen; Unterstützung langfristiger Archivierung.</t>
  </si>
  <si>
    <t>Programmierschnittstellen (API)
• Dokumentierte Programmierschnittstelle (z. B. Python) oder funktional gleichwertig für Automatisierung und Datenzugriff.
• Zugriff auf grundlegende Steuerfunktionen und auf Mess-/Metadaten (im Rahmen der Systemarchitektur).</t>
  </si>
  <si>
    <t>Das System muss den geltenden sicherheitstechnischen Anforderungen entsprechen und für den Betrieb in einer wissenschaftlichen Laborumgebung geeignet sein. Aufgrund des Betriebs mit Hochspannung und der Entstehung von Röntgenstrahlung ist das System als Störstrahler auszulegen und entsprechend abzusichern.
Mindestanforderungen:
• CE-Konformität für das Gesamtsystem.
• Einhaltung relevanter Normen für elektrische Sicherheit und elektromagnetische Verträglichkeit (z. B. DIN EN 61010-1 und DIN EN 61326-1 oder gleichwertig).
• Sichere Auslegung von Hochspannungs- und Vakuumsystemen.
• Geeignete Abschirmung und Schutzmaßnahmen zur Begrenzung von Röntgenstrahlung gemäß geltenden Vorschriften für Störstrahler.
• Geeignete Schutzmaßnahmen gegen Gefährdungen durch bewegliche Teile und heiße Oberflächen.
• Vorhandensein von Not-Aus-Einrichtungen.
• Sichere Handhabung der verwendeten Prozessgase.
• Bereitstellung aller sicherheitsrelevanten Dokumentationen, Konformitätserklärungen und Betriebsanleitungen.</t>
  </si>
  <si>
    <t>Nachweis durch Bieter</t>
  </si>
  <si>
    <t>Pass/Fail</t>
  </si>
  <si>
    <t>Technische Spezifikation, Systembeschreibung</t>
  </si>
  <si>
    <t>Pass, wenn nachvollziehbar nachgewiesen; Fail sonst</t>
  </si>
  <si>
    <t>Herstellerangabe, Messprotokoll, Referenzdaten</t>
  </si>
  <si>
    <t>Technische Beschreibung, Systembeschreibung, Herstellerzussicherung</t>
  </si>
  <si>
    <t>Pass, wenn möglich; Fail sonst</t>
  </si>
  <si>
    <t>IT-Beschreibung, Systemanforderungen</t>
  </si>
  <si>
    <t>Pass, wenn technisch möglich und beschrieben; Fail sonst</t>
  </si>
  <si>
    <t>Pass, wenn vorhanden; Fail sonst</t>
  </si>
  <si>
    <t>Technische Beschreibung, Systembeschreibung</t>
  </si>
  <si>
    <t>Pass, wenn zulässiger Betriebsbereich dies umfasst; Fail sonst</t>
  </si>
  <si>
    <t>Pass, wenn vollständig angegeben; Fail sonst</t>
  </si>
  <si>
    <t>Pass, wenn angegeben; Fail sonst</t>
  </si>
  <si>
    <t>Pass, wenn beschrieben; Fail sonst</t>
  </si>
  <si>
    <t>Konformitätserklärung / Herstellererklärung</t>
  </si>
  <si>
    <t>Pass, wenn Nachweis vorliegt; Fail sonst</t>
  </si>
  <si>
    <t>Technische Angebotsbeschreibung, Lieferumfang, Projektplan</t>
  </si>
  <si>
    <t>Pass, wenn vollständige Leistung angeboten; Fail bei unvollständigem Leistungsumfang</t>
  </si>
  <si>
    <t>Schulungskonzept, Umfang, Teilnehmerzahl</t>
  </si>
  <si>
    <t>Pass, wenn Schulung vollständig angeboten und beschrieben; Fail sonst</t>
  </si>
  <si>
    <t>Dokumentationsverzeichnis, Muster/Gliederung</t>
  </si>
  <si>
    <t>Pass, wenn vollständig zugesichert; Fail sonst</t>
  </si>
  <si>
    <t>Bieterbestätigung und Beschreibung</t>
  </si>
  <si>
    <t>Pass, wenn enthalten und beschrieben; Fail sonst</t>
  </si>
  <si>
    <t>Angebotsangabe, Terminplan</t>
  </si>
  <si>
    <t>Pass, wenn verbindlich angegeben; Fail sonst</t>
  </si>
  <si>
    <t>Projektplan/Projektorganisationsplan</t>
  </si>
  <si>
    <t>Pass, wenn vollständig vorgelegt; Fail sonst</t>
  </si>
  <si>
    <t>Abnahmeprüfplan</t>
  </si>
  <si>
    <t>Pass, wenn vorgesehen und prüfbar; Fail sonst</t>
  </si>
  <si>
    <t>Herstellerbestätigung</t>
  </si>
  <si>
    <t>Pass, wenn vollständig bestätigt; Fail sonst</t>
  </si>
  <si>
    <t>Servicekonzept</t>
  </si>
  <si>
    <t>Service-/Wartungskonzept</t>
  </si>
  <si>
    <t>Pass, wenn zugesichert; Fail sonst</t>
  </si>
  <si>
    <t>Erklärung zur Ersatzteilversorgung</t>
  </si>
  <si>
    <t>Hersteller-/Bietererklärung</t>
  </si>
  <si>
    <t>Gerätespezifische Dokumentation</t>
  </si>
  <si>
    <t>API-Dokumentation, Funktionsbeschreibung</t>
  </si>
  <si>
    <t>Software-/Workflowbeschreibung</t>
  </si>
  <si>
    <r>
      <rPr>
        <b/>
        <sz val="10"/>
        <color theme="5"/>
        <rFont val="Calibri"/>
        <family val="2"/>
      </rPr>
      <t xml:space="preserve">Erweiterte Automatisierung und Workflow-Unterstützung </t>
    </r>
    <r>
      <rPr>
        <sz val="10"/>
        <rFont val="Calibri"/>
        <family val="2"/>
      </rPr>
      <t xml:space="preserve">die über die Mindestanforderungen (M32) hinausgehen. </t>
    </r>
    <r>
      <rPr>
        <b/>
        <sz val="10"/>
        <color theme="5"/>
        <rFont val="Calibri"/>
        <family val="2"/>
      </rPr>
      <t xml:space="preserve">
</t>
    </r>
    <r>
      <rPr>
        <sz val="10"/>
        <rFont val="Calibri"/>
        <family val="2"/>
      </rPr>
      <t>Bewertet werden dabei: 
- Batch-Präparation mehrerer Lamellen: 1 Punkt
- automatische Wiederaufnahme unterbrochener Workflows: 1 Punkt
- adaptive Prozesssteuerung: 1 Punkt
- automatische Qualitätskontrolle: 1 Punkt
- automatische Dokumentation sämtlicher Prozessschritte: 1 Punkt</t>
    </r>
  </si>
  <si>
    <t>Detektoren und Bildgebung
• SE-Detektoren (Kammer und InLens oder funktional gleichwertig).
• BSE-Detektor(en) (Kammer/InLens oder funktional gleichwertig).
• STEM-Detektor (u.a. zur Begutachtung von präparierten TEM-Lamellen)
• Ionenbildgebung (ioneninduzierte SE) bzw. entsprechender Detektor.
• Kammerkamera/Übersichtskamera für Navigation (sofern verfügbar).</t>
  </si>
  <si>
    <t xml:space="preserve">Synchronisation und Workflow-Unterstützung für korrelative Analysen
Das System muss korrelative 3D-Workflows zur gemeinsamen Erfassung, Registrierung und Auswertung von SEM-,  EDX- und/oder EBSD-Daten unterstützen.
Hierzu gehören insbesondere:
• koordinierte Nutzung verschiedener Detektoren innerhalb eines gemeinsamen Workflows,
• gemeinsame Visualisierung und Auswertung korrelativer Analysedaten (eventuell mit externer Software),
• Unterstützung reproduzierbarer Workflow-Sequenzen für korrelative Untersuchungen.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</si>
</sst>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font>
      <sz val="11"/>
      <color theme="1"/>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b/>
      <sz val="28"/>
      <color rgb="FF2E74B5"/>
      <name val="Calibri"/>
      <family val="2"/>
    </font>
    <font>
      <sz val="10"/>
      <name val="Calibri"/>
      <family val="2"/>
    </font>
    <font>
      <sz val="10"/>
      <color theme="1"/>
      <name val="Calibri"/>
      <family val="2"/>
    </font>
    <font>
      <b/>
      <sz val="10"/>
      <color theme="4"/>
      <name val="Aptos Light"/>
      <family val="2"/>
    </font>
    <font>
      <sz val="10"/>
      <name val="Aptos Light"/>
      <family val="2"/>
    </font>
    <font>
      <sz val="10"/>
      <color theme="1"/>
      <name val="Aptos Light"/>
      <family val="2"/>
    </font>
    <font>
      <b/>
      <sz val="18"/>
      <color theme="4"/>
      <name val="Calibri"/>
      <family val="2"/>
    </font>
    <font>
      <b/>
      <sz val="10"/>
      <color theme="0"/>
      <name val="Calibri"/>
      <family val="2"/>
    </font>
    <font>
      <b/>
      <sz val="10"/>
      <name val="Calibri"/>
      <family val="2"/>
    </font>
    <font>
      <sz val="10"/>
      <color rgb="FF000000"/>
      <name val="Arial"/>
      <family val="2"/>
    </font>
    <font>
      <sz val="10.5"/>
      <color theme="1"/>
      <name val="Calibri"/>
      <family val="2"/>
    </font>
    <font>
      <b/>
      <sz val="10"/>
      <color theme="5"/>
      <name val="Calibri"/>
      <family val="2"/>
    </font>
    <font>
      <sz val="11"/>
      <name val="Carlito"/>
    </font>
    <font>
      <sz val="11"/>
      <color theme="1"/>
      <name val="Aptos Narrow"/>
      <family val="2"/>
      <scheme val="minor"/>
    </font>
  </fonts>
  <fills count="1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7"/>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theme="5" tint="0.79998168889431442"/>
        <bgColor indexed="64"/>
      </patternFill>
    </fill>
  </fills>
  <borders count="10">
    <border>
      <left/>
      <right/>
      <top/>
      <bottom/>
      <diagonal/>
    </border>
    <border>
      <left/>
      <right/>
      <top style="thin">
        <color indexed="64"/>
      </top>
      <bottom style="medium">
        <color indexed="64"/>
      </bottom>
      <diagonal/>
    </border>
    <border>
      <left/>
      <right/>
      <top style="medium">
        <color indexed="64"/>
      </top>
      <bottom/>
      <diagonal/>
    </border>
    <border>
      <left/>
      <right/>
      <top style="medium">
        <color auto="1"/>
      </top>
      <bottom style="thin">
        <color auto="1"/>
      </bottom>
      <diagonal/>
    </border>
    <border>
      <left/>
      <right/>
      <top style="thin">
        <color indexed="64"/>
      </top>
      <bottom style="thin">
        <color indexed="64"/>
      </bottom>
      <diagonal/>
    </border>
    <border>
      <left/>
      <right/>
      <top/>
      <bottom style="medium">
        <color auto="1"/>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right style="thin">
        <color rgb="FF000000"/>
      </right>
      <top/>
      <bottom style="thin">
        <color rgb="FF000000"/>
      </bottom>
      <diagonal/>
    </border>
  </borders>
  <cellStyleXfs count="6">
    <xf numFmtId="0" fontId="0" fillId="0" borderId="0"/>
    <xf numFmtId="0" fontId="1" fillId="2" borderId="0" applyNumberFormat="0" applyBorder="0" applyAlignment="0" applyProtection="0"/>
    <xf numFmtId="0" fontId="2" fillId="3" borderId="0" applyNumberFormat="0" applyBorder="0" applyAlignment="0" applyProtection="0"/>
    <xf numFmtId="0" fontId="3" fillId="4" borderId="0" applyNumberFormat="0" applyBorder="0" applyAlignment="0" applyProtection="0"/>
    <xf numFmtId="0" fontId="16" fillId="0" borderId="0"/>
    <xf numFmtId="9" fontId="17" fillId="0" borderId="0" applyFont="0" applyFill="0" applyBorder="0" applyAlignment="0" applyProtection="0"/>
  </cellStyleXfs>
  <cellXfs count="118">
    <xf numFmtId="0" fontId="0" fillId="0" borderId="0" xfId="0"/>
    <xf numFmtId="0" fontId="4" fillId="0" borderId="0" xfId="0" applyFont="1" applyAlignment="1">
      <alignment vertical="center"/>
    </xf>
    <xf numFmtId="0" fontId="5" fillId="0" borderId="0" xfId="0" applyFont="1"/>
    <xf numFmtId="0" fontId="6" fillId="0" borderId="0" xfId="0" applyFont="1" applyAlignment="1">
      <alignment horizontal="justify" vertical="center"/>
    </xf>
    <xf numFmtId="0" fontId="8" fillId="0" borderId="0" xfId="0" applyFont="1" applyAlignment="1">
      <alignment vertical="top"/>
    </xf>
    <xf numFmtId="0" fontId="9" fillId="0" borderId="0" xfId="0" applyFont="1" applyAlignment="1">
      <alignment horizontal="left" vertical="top" wrapText="1"/>
    </xf>
    <xf numFmtId="0" fontId="11" fillId="5" borderId="1" xfId="0" applyFont="1" applyFill="1" applyBorder="1" applyAlignment="1">
      <alignment horizontal="center" vertical="center" wrapText="1"/>
    </xf>
    <xf numFmtId="49" fontId="11" fillId="5" borderId="1" xfId="0" applyNumberFormat="1" applyFont="1" applyFill="1" applyBorder="1" applyAlignment="1">
      <alignment horizontal="center" vertical="center" wrapText="1"/>
    </xf>
    <xf numFmtId="49" fontId="12" fillId="6" borderId="3" xfId="0" applyNumberFormat="1" applyFont="1" applyFill="1" applyBorder="1" applyAlignment="1">
      <alignment horizontal="center" vertical="center" wrapText="1"/>
    </xf>
    <xf numFmtId="0" fontId="6" fillId="6" borderId="3" xfId="0" applyFont="1" applyFill="1" applyBorder="1" applyAlignment="1">
      <alignment horizontal="justify" vertical="center"/>
    </xf>
    <xf numFmtId="49" fontId="12" fillId="6" borderId="4" xfId="0" applyNumberFormat="1" applyFont="1" applyFill="1" applyBorder="1" applyAlignment="1">
      <alignment horizontal="center" vertical="center" wrapText="1"/>
    </xf>
    <xf numFmtId="49" fontId="12" fillId="7" borderId="3" xfId="0" applyNumberFormat="1" applyFont="1" applyFill="1" applyBorder="1" applyAlignment="1">
      <alignment horizontal="center" vertical="center" wrapText="1"/>
    </xf>
    <xf numFmtId="0" fontId="6" fillId="7" borderId="3" xfId="0" applyFont="1" applyFill="1" applyBorder="1" applyAlignment="1">
      <alignment horizontal="justify" vertical="center"/>
    </xf>
    <xf numFmtId="49" fontId="12" fillId="7" borderId="4" xfId="0" applyNumberFormat="1" applyFont="1" applyFill="1" applyBorder="1" applyAlignment="1">
      <alignment horizontal="center" vertical="center" wrapText="1"/>
    </xf>
    <xf numFmtId="0" fontId="6" fillId="7" borderId="4" xfId="0" applyFont="1" applyFill="1" applyBorder="1" applyAlignment="1">
      <alignment horizontal="justify" vertical="center"/>
    </xf>
    <xf numFmtId="49" fontId="12" fillId="7" borderId="6" xfId="0" applyNumberFormat="1" applyFont="1" applyFill="1" applyBorder="1" applyAlignment="1">
      <alignment horizontal="center" vertical="center" wrapText="1"/>
    </xf>
    <xf numFmtId="0" fontId="6" fillId="7" borderId="6" xfId="0" applyFont="1" applyFill="1" applyBorder="1" applyAlignment="1">
      <alignment horizontal="justify" vertical="center"/>
    </xf>
    <xf numFmtId="0" fontId="6" fillId="6" borderId="4" xfId="0" applyFont="1" applyFill="1" applyBorder="1" applyAlignment="1">
      <alignment horizontal="justify" vertical="center"/>
    </xf>
    <xf numFmtId="49" fontId="12" fillId="6" borderId="4" xfId="1" applyNumberFormat="1" applyFont="1" applyFill="1" applyBorder="1" applyAlignment="1">
      <alignment horizontal="center" vertical="center" wrapText="1"/>
    </xf>
    <xf numFmtId="49" fontId="12" fillId="6" borderId="6" xfId="0" applyNumberFormat="1" applyFont="1" applyFill="1" applyBorder="1" applyAlignment="1">
      <alignment horizontal="center" vertical="center" wrapText="1"/>
    </xf>
    <xf numFmtId="49" fontId="12" fillId="7" borderId="3" xfId="1" applyNumberFormat="1" applyFont="1" applyFill="1" applyBorder="1" applyAlignment="1">
      <alignment horizontal="center" vertical="center" wrapText="1"/>
    </xf>
    <xf numFmtId="49" fontId="12" fillId="7" borderId="4" xfId="1" applyNumberFormat="1" applyFont="1" applyFill="1" applyBorder="1" applyAlignment="1">
      <alignment horizontal="center" vertical="center" wrapText="1"/>
    </xf>
    <xf numFmtId="49" fontId="12" fillId="7" borderId="6" xfId="1" applyNumberFormat="1" applyFont="1" applyFill="1" applyBorder="1" applyAlignment="1">
      <alignment horizontal="center" vertical="center" wrapText="1"/>
    </xf>
    <xf numFmtId="49" fontId="12" fillId="6" borderId="7" xfId="1" applyNumberFormat="1" applyFont="1" applyFill="1" applyBorder="1" applyAlignment="1">
      <alignment horizontal="center" vertical="center" wrapText="1"/>
    </xf>
    <xf numFmtId="0" fontId="6" fillId="6" borderId="7" xfId="0" applyFont="1" applyFill="1" applyBorder="1" applyAlignment="1">
      <alignment horizontal="justify" vertical="center"/>
    </xf>
    <xf numFmtId="49" fontId="12" fillId="6" borderId="1" xfId="1" applyNumberFormat="1" applyFont="1" applyFill="1" applyBorder="1" applyAlignment="1">
      <alignment horizontal="center" vertical="center" wrapText="1"/>
    </xf>
    <xf numFmtId="0" fontId="6" fillId="6" borderId="1" xfId="0" applyFont="1" applyFill="1" applyBorder="1" applyAlignment="1">
      <alignment horizontal="justify" vertical="center"/>
    </xf>
    <xf numFmtId="49" fontId="12" fillId="7" borderId="4" xfId="2" applyNumberFormat="1" applyFont="1" applyFill="1" applyBorder="1" applyAlignment="1">
      <alignment horizontal="center" vertical="center" wrapText="1"/>
    </xf>
    <xf numFmtId="49" fontId="12" fillId="7" borderId="4" xfId="3" applyNumberFormat="1" applyFont="1" applyFill="1" applyBorder="1" applyAlignment="1">
      <alignment horizontal="center" vertical="center" wrapText="1"/>
    </xf>
    <xf numFmtId="0" fontId="6" fillId="6" borderId="1" xfId="0" applyFont="1" applyFill="1" applyBorder="1" applyAlignment="1">
      <alignment vertical="center"/>
    </xf>
    <xf numFmtId="49" fontId="12" fillId="8" borderId="3" xfId="2" applyNumberFormat="1" applyFont="1" applyFill="1" applyBorder="1" applyAlignment="1">
      <alignment horizontal="center" vertical="center" wrapText="1"/>
    </xf>
    <xf numFmtId="0" fontId="6" fillId="8" borderId="1" xfId="0" applyFont="1" applyFill="1" applyBorder="1" applyAlignment="1">
      <alignment vertical="center"/>
    </xf>
    <xf numFmtId="49" fontId="12" fillId="8" borderId="4" xfId="2" applyNumberFormat="1" applyFont="1" applyFill="1" applyBorder="1" applyAlignment="1">
      <alignment horizontal="center" vertical="center" wrapText="1"/>
    </xf>
    <xf numFmtId="49" fontId="12" fillId="8" borderId="4" xfId="1" applyNumberFormat="1" applyFont="1" applyFill="1" applyBorder="1" applyAlignment="1">
      <alignment horizontal="center" vertical="center" wrapText="1"/>
    </xf>
    <xf numFmtId="0" fontId="5" fillId="9" borderId="2" xfId="0" applyFont="1" applyFill="1" applyBorder="1" applyAlignment="1">
      <alignment horizontal="center" vertical="center" wrapText="1"/>
    </xf>
    <xf numFmtId="49" fontId="12" fillId="8" borderId="6" xfId="1" applyNumberFormat="1" applyFont="1" applyFill="1" applyBorder="1" applyAlignment="1">
      <alignment horizontal="center" vertical="center" wrapText="1"/>
    </xf>
    <xf numFmtId="49" fontId="12" fillId="9" borderId="3" xfId="1" applyNumberFormat="1" applyFont="1" applyFill="1" applyBorder="1" applyAlignment="1">
      <alignment horizontal="center" vertical="center" wrapText="1"/>
    </xf>
    <xf numFmtId="49" fontId="12" fillId="9" borderId="4" xfId="1" applyNumberFormat="1" applyFont="1" applyFill="1" applyBorder="1" applyAlignment="1">
      <alignment horizontal="center" vertical="center" wrapText="1"/>
    </xf>
    <xf numFmtId="49" fontId="12" fillId="9" borderId="4" xfId="0" applyNumberFormat="1" applyFont="1" applyFill="1" applyBorder="1" applyAlignment="1">
      <alignment horizontal="center" vertical="center" wrapText="1"/>
    </xf>
    <xf numFmtId="49" fontId="12" fillId="10" borderId="1" xfId="0" applyNumberFormat="1" applyFont="1" applyFill="1" applyBorder="1" applyAlignment="1">
      <alignment horizontal="center" vertical="center" wrapText="1"/>
    </xf>
    <xf numFmtId="0" fontId="5" fillId="0" borderId="0" xfId="0" applyFont="1" applyAlignment="1">
      <alignment horizontal="center" vertical="center" wrapText="1"/>
    </xf>
    <xf numFmtId="49" fontId="12" fillId="0" borderId="0" xfId="0" applyNumberFormat="1" applyFont="1" applyAlignment="1">
      <alignment horizontal="center" vertical="center" wrapText="1"/>
    </xf>
    <xf numFmtId="49" fontId="5" fillId="0" borderId="0" xfId="0" applyNumberFormat="1" applyFont="1" applyAlignment="1">
      <alignment horizontal="center" vertical="center"/>
    </xf>
    <xf numFmtId="49" fontId="12" fillId="0" borderId="0" xfId="1" applyNumberFormat="1" applyFont="1" applyFill="1" applyAlignment="1">
      <alignment horizontal="center" vertical="center" wrapText="1"/>
    </xf>
    <xf numFmtId="0" fontId="5" fillId="0" borderId="0" xfId="0" applyFont="1" applyAlignment="1">
      <alignment vertical="center"/>
    </xf>
    <xf numFmtId="49" fontId="5" fillId="0" borderId="5" xfId="0" applyNumberFormat="1" applyFont="1" applyBorder="1" applyAlignment="1">
      <alignment vertical="center" wrapText="1"/>
    </xf>
    <xf numFmtId="0" fontId="12" fillId="0" borderId="0" xfId="0" applyFont="1" applyAlignment="1">
      <alignment horizontal="center" vertical="center"/>
    </xf>
    <xf numFmtId="0" fontId="5" fillId="0" borderId="0" xfId="0" applyFont="1" applyAlignment="1">
      <alignment wrapText="1"/>
    </xf>
    <xf numFmtId="0" fontId="5" fillId="0" borderId="8" xfId="0" applyFont="1" applyBorder="1" applyAlignment="1">
      <alignment horizontal="right" vertical="top"/>
    </xf>
    <xf numFmtId="0" fontId="5" fillId="0" borderId="0" xfId="0" applyFont="1" applyAlignment="1">
      <alignment horizontal="center" vertical="center" wrapText="1"/>
    </xf>
    <xf numFmtId="0" fontId="6" fillId="7" borderId="4" xfId="0" applyFont="1" applyFill="1" applyBorder="1" applyAlignment="1">
      <alignment horizontal="left" vertical="center" wrapText="1"/>
    </xf>
    <xf numFmtId="0" fontId="6" fillId="6" borderId="0" xfId="0" applyFont="1" applyFill="1" applyAlignment="1">
      <alignment horizontal="justify" vertical="center"/>
    </xf>
    <xf numFmtId="49" fontId="5" fillId="8" borderId="7" xfId="0" applyNumberFormat="1" applyFont="1" applyFill="1" applyBorder="1" applyAlignment="1">
      <alignment vertical="center"/>
    </xf>
    <xf numFmtId="49" fontId="5" fillId="8" borderId="4" xfId="0" applyNumberFormat="1" applyFont="1" applyFill="1" applyBorder="1" applyAlignment="1">
      <alignment vertical="center"/>
    </xf>
    <xf numFmtId="49" fontId="5" fillId="9" borderId="1" xfId="0" applyNumberFormat="1" applyFont="1" applyFill="1" applyBorder="1" applyAlignment="1">
      <alignment horizontal="left" vertical="center" wrapText="1"/>
    </xf>
    <xf numFmtId="49" fontId="5" fillId="8" borderId="4" xfId="0" applyNumberFormat="1" applyFont="1" applyFill="1" applyBorder="1" applyAlignment="1">
      <alignment horizontal="left" vertical="center" wrapText="1"/>
    </xf>
    <xf numFmtId="49" fontId="5" fillId="9" borderId="3" xfId="0" applyNumberFormat="1" applyFont="1" applyFill="1" applyBorder="1" applyAlignment="1">
      <alignment horizontal="left" vertical="center" wrapText="1"/>
    </xf>
    <xf numFmtId="49" fontId="5" fillId="9" borderId="4" xfId="0" applyNumberFormat="1" applyFont="1" applyFill="1" applyBorder="1" applyAlignment="1">
      <alignment horizontal="left" vertical="center" wrapText="1"/>
    </xf>
    <xf numFmtId="49" fontId="5" fillId="10" borderId="1" xfId="0" applyNumberFormat="1" applyFont="1" applyFill="1" applyBorder="1" applyAlignment="1">
      <alignment horizontal="left" vertical="center" wrapText="1"/>
    </xf>
    <xf numFmtId="9" fontId="11" fillId="5" borderId="1" xfId="0" applyNumberFormat="1" applyFont="1" applyFill="1" applyBorder="1" applyAlignment="1">
      <alignment horizontal="center" vertical="center" wrapText="1"/>
    </xf>
    <xf numFmtId="0" fontId="5" fillId="0" borderId="0" xfId="0" applyFont="1" applyAlignment="1">
      <alignment horizontal="center" vertical="center"/>
    </xf>
    <xf numFmtId="9" fontId="5" fillId="0" borderId="8" xfId="5" applyFont="1" applyBorder="1" applyAlignment="1">
      <alignment horizontal="center" vertical="center"/>
    </xf>
    <xf numFmtId="49" fontId="5" fillId="0" borderId="4"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6" fillId="0" borderId="0" xfId="0" applyFont="1" applyAlignment="1">
      <alignment horizontal="center" vertical="center" wrapText="1"/>
    </xf>
    <xf numFmtId="49" fontId="5" fillId="0" borderId="3" xfId="2"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0" fontId="6" fillId="6" borderId="3" xfId="0" applyFont="1" applyFill="1" applyBorder="1" applyAlignment="1">
      <alignment vertical="center" wrapText="1"/>
    </xf>
    <xf numFmtId="49" fontId="5" fillId="6" borderId="4" xfId="0" applyNumberFormat="1" applyFont="1" applyFill="1" applyBorder="1" applyAlignment="1">
      <alignment vertical="center" wrapText="1"/>
    </xf>
    <xf numFmtId="49" fontId="15" fillId="7" borderId="4" xfId="0" applyNumberFormat="1" applyFont="1" applyFill="1" applyBorder="1" applyAlignment="1">
      <alignment vertical="center" wrapText="1"/>
    </xf>
    <xf numFmtId="49" fontId="5" fillId="7" borderId="4" xfId="0" applyNumberFormat="1" applyFont="1" applyFill="1" applyBorder="1" applyAlignment="1">
      <alignment vertical="center" wrapText="1"/>
    </xf>
    <xf numFmtId="49" fontId="5" fillId="7" borderId="4" xfId="0" applyNumberFormat="1" applyFont="1" applyFill="1" applyBorder="1" applyAlignment="1">
      <alignment vertical="top" wrapText="1"/>
    </xf>
    <xf numFmtId="49" fontId="12" fillId="7" borderId="1" xfId="1" applyNumberFormat="1" applyFont="1" applyFill="1" applyBorder="1" applyAlignment="1">
      <alignment horizontal="center" vertical="center" wrapText="1"/>
    </xf>
    <xf numFmtId="0" fontId="6" fillId="7" borderId="4" xfId="0" applyFont="1" applyFill="1" applyBorder="1" applyAlignment="1">
      <alignment horizontal="left" vertical="top" wrapText="1"/>
    </xf>
    <xf numFmtId="0" fontId="6" fillId="6" borderId="0" xfId="0" applyFont="1" applyFill="1" applyAlignment="1">
      <alignment horizontal="justify" vertical="center" wrapText="1"/>
    </xf>
    <xf numFmtId="49" fontId="12" fillId="10" borderId="7" xfId="1" applyNumberFormat="1" applyFont="1" applyFill="1" applyBorder="1" applyAlignment="1">
      <alignment horizontal="center" vertical="center" wrapText="1"/>
    </xf>
    <xf numFmtId="0" fontId="13" fillId="10" borderId="9" xfId="0" applyFont="1" applyFill="1" applyBorder="1" applyAlignment="1">
      <alignment horizontal="left" vertical="center" wrapText="1"/>
    </xf>
    <xf numFmtId="49" fontId="12" fillId="9" borderId="1" xfId="0" applyNumberFormat="1" applyFont="1" applyFill="1" applyBorder="1" applyAlignment="1">
      <alignment horizontal="center" vertical="center" wrapText="1"/>
    </xf>
    <xf numFmtId="49" fontId="12" fillId="8" borderId="1" xfId="1" applyNumberFormat="1" applyFont="1" applyFill="1" applyBorder="1" applyAlignment="1">
      <alignment horizontal="center" vertical="center" wrapText="1"/>
    </xf>
    <xf numFmtId="49" fontId="5" fillId="8" borderId="1" xfId="0" applyNumberFormat="1" applyFont="1" applyFill="1" applyBorder="1" applyAlignment="1">
      <alignment horizontal="left" vertical="center" wrapText="1"/>
    </xf>
    <xf numFmtId="0" fontId="6" fillId="8" borderId="6" xfId="0" applyFont="1" applyFill="1" applyBorder="1" applyAlignment="1">
      <alignment vertical="center"/>
    </xf>
    <xf numFmtId="49" fontId="12" fillId="9" borderId="5" xfId="2" applyNumberFormat="1" applyFont="1" applyFill="1" applyBorder="1" applyAlignment="1">
      <alignment horizontal="center" vertical="center" wrapText="1"/>
    </xf>
    <xf numFmtId="49" fontId="5" fillId="9" borderId="5" xfId="0" applyNumberFormat="1" applyFont="1" applyFill="1" applyBorder="1" applyAlignment="1">
      <alignment horizontal="left" vertical="center" wrapText="1"/>
    </xf>
    <xf numFmtId="49" fontId="5" fillId="0" borderId="5" xfId="0" applyNumberFormat="1" applyFont="1" applyBorder="1" applyAlignment="1">
      <alignment horizontal="center" vertical="center" wrapText="1"/>
    </xf>
    <xf numFmtId="0" fontId="6" fillId="8" borderId="4" xfId="0" applyFont="1" applyFill="1" applyBorder="1" applyAlignment="1">
      <alignment vertical="center"/>
    </xf>
    <xf numFmtId="164" fontId="5" fillId="0" borderId="4" xfId="5" applyNumberFormat="1" applyFont="1" applyBorder="1" applyAlignment="1">
      <alignment horizontal="center" vertical="center" wrapText="1"/>
    </xf>
    <xf numFmtId="49" fontId="5" fillId="7" borderId="1" xfId="0" applyNumberFormat="1" applyFont="1" applyFill="1" applyBorder="1" applyAlignment="1">
      <alignment vertical="top" wrapText="1"/>
    </xf>
    <xf numFmtId="49" fontId="5" fillId="0" borderId="7" xfId="0" applyNumberFormat="1" applyFont="1" applyBorder="1" applyAlignment="1">
      <alignment vertical="center" wrapText="1"/>
    </xf>
    <xf numFmtId="164" fontId="5" fillId="0" borderId="1" xfId="5" applyNumberFormat="1" applyFont="1" applyBorder="1" applyAlignment="1">
      <alignment horizontal="center" vertical="center" wrapText="1"/>
    </xf>
    <xf numFmtId="0" fontId="14" fillId="7" borderId="3" xfId="0" applyFont="1" applyFill="1" applyBorder="1" applyAlignment="1">
      <alignment horizontal="center" vertical="center" wrapText="1"/>
    </xf>
    <xf numFmtId="0" fontId="14" fillId="7" borderId="4"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12" fillId="6" borderId="2" xfId="0" applyFont="1" applyFill="1" applyBorder="1" applyAlignment="1">
      <alignment horizontal="center" vertical="center" wrapText="1"/>
    </xf>
    <xf numFmtId="0" fontId="12" fillId="6" borderId="0" xfId="0" applyFont="1" applyFill="1" applyAlignment="1">
      <alignment horizontal="center" vertical="center" wrapText="1"/>
    </xf>
    <xf numFmtId="0" fontId="12" fillId="6" borderId="5" xfId="0" applyFont="1" applyFill="1" applyBorder="1" applyAlignment="1">
      <alignment horizontal="center" vertical="center" wrapText="1"/>
    </xf>
    <xf numFmtId="0" fontId="6" fillId="0" borderId="0" xfId="0" applyFont="1" applyAlignment="1">
      <alignment horizontal="left" vertical="center"/>
    </xf>
    <xf numFmtId="0" fontId="7" fillId="0" borderId="0" xfId="0" applyFont="1" applyAlignment="1">
      <alignment horizontal="left" vertical="top" wrapText="1"/>
    </xf>
    <xf numFmtId="0" fontId="9" fillId="0" borderId="0" xfId="0" applyFont="1" applyAlignment="1">
      <alignment horizontal="left" vertical="top" wrapText="1"/>
    </xf>
    <xf numFmtId="0" fontId="14" fillId="10" borderId="3" xfId="0" applyFont="1" applyFill="1" applyBorder="1" applyAlignment="1">
      <alignment horizontal="center" vertical="center" wrapText="1"/>
    </xf>
    <xf numFmtId="0" fontId="14" fillId="10" borderId="1" xfId="0" applyFont="1" applyFill="1" applyBorder="1" applyAlignment="1">
      <alignment horizontal="center" vertical="center" wrapText="1"/>
    </xf>
    <xf numFmtId="0" fontId="5" fillId="8" borderId="2" xfId="0" applyFont="1" applyFill="1" applyBorder="1" applyAlignment="1">
      <alignment horizontal="center" vertical="center" wrapText="1"/>
    </xf>
    <xf numFmtId="0" fontId="5" fillId="8" borderId="0" xfId="0" applyFont="1" applyFill="1" applyAlignment="1">
      <alignment horizontal="center" vertical="center" wrapText="1"/>
    </xf>
    <xf numFmtId="0" fontId="5" fillId="8" borderId="5"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0" fillId="0" borderId="0" xfId="0" applyFont="1" applyAlignment="1">
      <alignment horizontal="left" vertical="center" wrapText="1"/>
    </xf>
    <xf numFmtId="0" fontId="5" fillId="9" borderId="2" xfId="0" applyFont="1" applyFill="1" applyBorder="1" applyAlignment="1">
      <alignment horizontal="center" vertical="center" wrapText="1"/>
    </xf>
    <xf numFmtId="0" fontId="5" fillId="9" borderId="0" xfId="0" applyFont="1" applyFill="1" applyAlignment="1">
      <alignment horizontal="center" vertical="center" wrapText="1"/>
    </xf>
    <xf numFmtId="0" fontId="5" fillId="9" borderId="7" xfId="0" applyFont="1" applyFill="1" applyBorder="1" applyAlignment="1">
      <alignment horizontal="center" vertical="center" wrapText="1"/>
    </xf>
  </cellXfs>
  <cellStyles count="6">
    <cellStyle name="Gut" xfId="1" builtinId="26"/>
    <cellStyle name="Neutral" xfId="3" builtinId="28"/>
    <cellStyle name="Prozent" xfId="5" builtinId="5"/>
    <cellStyle name="Schlecht" xfId="2" builtinId="27"/>
    <cellStyle name="Standard" xfId="0" builtinId="0"/>
    <cellStyle name="Standard 2" xfId="4" xr:uid="{3ECE8613-25E6-4524-8311-BCF9954BE8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A050D-32F1-4EBE-A11F-82B2E4F53D58}">
  <sheetPr>
    <pageSetUpPr fitToPage="1"/>
  </sheetPr>
  <dimension ref="B2:G99"/>
  <sheetViews>
    <sheetView tabSelected="1" topLeftCell="A9" zoomScaleNormal="100" zoomScalePageLayoutView="40" workbookViewId="0">
      <selection activeCell="G52" sqref="G52"/>
    </sheetView>
  </sheetViews>
  <sheetFormatPr baseColWidth="10" defaultColWidth="11.44140625" defaultRowHeight="13.8"/>
  <cols>
    <col min="1" max="1" width="5.88671875" style="2" customWidth="1"/>
    <col min="2" max="2" width="16.44140625" style="40" customWidth="1"/>
    <col min="3" max="3" width="6.88671875" style="46" customWidth="1"/>
    <col min="4" max="4" width="100.109375" style="2" customWidth="1"/>
    <col min="5" max="6" width="33.33203125" style="2" customWidth="1"/>
    <col min="7" max="16384" width="11.44140625" style="2"/>
  </cols>
  <sheetData>
    <row r="2" spans="2:6" ht="36.6">
      <c r="B2" s="1" t="s">
        <v>0</v>
      </c>
      <c r="C2" s="2"/>
    </row>
    <row r="4" spans="2:6">
      <c r="B4" s="3" t="s">
        <v>1</v>
      </c>
      <c r="C4" s="102" t="s">
        <v>2</v>
      </c>
      <c r="D4" s="102"/>
    </row>
    <row r="5" spans="2:6">
      <c r="B5" s="3" t="s">
        <v>3</v>
      </c>
      <c r="C5" s="102" t="s">
        <v>4</v>
      </c>
      <c r="D5" s="102"/>
    </row>
    <row r="6" spans="2:6">
      <c r="B6" s="3" t="s">
        <v>5</v>
      </c>
      <c r="C6" s="102">
        <v>100315</v>
      </c>
      <c r="D6" s="102"/>
    </row>
    <row r="8" spans="2:6" s="4" customFormat="1" ht="13.95" customHeight="1">
      <c r="B8" s="103" t="s">
        <v>6</v>
      </c>
      <c r="C8" s="103"/>
      <c r="D8" s="103"/>
    </row>
    <row r="9" spans="2:6" s="4" customFormat="1" ht="223.95" customHeight="1">
      <c r="B9" s="104" t="s">
        <v>7</v>
      </c>
      <c r="C9" s="104"/>
      <c r="D9" s="104"/>
    </row>
    <row r="10" spans="2:6" s="4" customFormat="1">
      <c r="B10" s="5"/>
      <c r="C10" s="5"/>
      <c r="D10" s="5"/>
    </row>
    <row r="11" spans="2:6">
      <c r="B11" s="2"/>
      <c r="C11" s="2"/>
    </row>
    <row r="13" spans="2:6" ht="14.4" thickBot="1">
      <c r="B13" s="6"/>
      <c r="C13" s="7" t="s">
        <v>8</v>
      </c>
      <c r="D13" s="7" t="s">
        <v>135</v>
      </c>
      <c r="E13" s="7" t="s">
        <v>171</v>
      </c>
      <c r="F13" s="7" t="s">
        <v>172</v>
      </c>
    </row>
    <row r="14" spans="2:6" ht="96.6">
      <c r="B14" s="99" t="s">
        <v>9</v>
      </c>
      <c r="C14" s="8" t="s">
        <v>10</v>
      </c>
      <c r="D14" s="51" t="s">
        <v>161</v>
      </c>
      <c r="E14" s="63" t="s">
        <v>173</v>
      </c>
      <c r="F14" s="62" t="s">
        <v>174</v>
      </c>
    </row>
    <row r="15" spans="2:6" ht="55.2">
      <c r="B15" s="100"/>
      <c r="C15" s="10" t="s">
        <v>11</v>
      </c>
      <c r="D15" s="17" t="s">
        <v>12</v>
      </c>
      <c r="E15" s="62" t="s">
        <v>173</v>
      </c>
      <c r="F15" s="62" t="s">
        <v>174</v>
      </c>
    </row>
    <row r="16" spans="2:6" ht="83.4" thickBot="1">
      <c r="B16" s="101"/>
      <c r="C16" s="10" t="s">
        <v>13</v>
      </c>
      <c r="D16" s="76" t="s">
        <v>213</v>
      </c>
      <c r="E16" s="64" t="s">
        <v>173</v>
      </c>
      <c r="F16" s="64" t="s">
        <v>174</v>
      </c>
    </row>
    <row r="17" spans="2:6" ht="27.6">
      <c r="B17" s="91" t="s">
        <v>14</v>
      </c>
      <c r="C17" s="11" t="s">
        <v>15</v>
      </c>
      <c r="D17" s="12" t="s">
        <v>16</v>
      </c>
      <c r="E17" s="63" t="s">
        <v>173</v>
      </c>
      <c r="F17" s="63" t="s">
        <v>174</v>
      </c>
    </row>
    <row r="18" spans="2:6" ht="27.6">
      <c r="B18" s="92"/>
      <c r="C18" s="13" t="s">
        <v>17</v>
      </c>
      <c r="D18" s="14" t="s">
        <v>18</v>
      </c>
      <c r="E18" s="62" t="s">
        <v>173</v>
      </c>
      <c r="F18" s="62" t="s">
        <v>174</v>
      </c>
    </row>
    <row r="19" spans="2:6" ht="27.6">
      <c r="B19" s="92"/>
      <c r="C19" s="13" t="s">
        <v>19</v>
      </c>
      <c r="D19" s="14" t="s">
        <v>20</v>
      </c>
      <c r="E19" s="62" t="s">
        <v>175</v>
      </c>
      <c r="F19" s="62" t="s">
        <v>174</v>
      </c>
    </row>
    <row r="20" spans="2:6" ht="55.2">
      <c r="B20" s="92"/>
      <c r="C20" s="13" t="s">
        <v>21</v>
      </c>
      <c r="D20" s="50" t="s">
        <v>162</v>
      </c>
      <c r="E20" s="62" t="s">
        <v>173</v>
      </c>
      <c r="F20" s="62" t="s">
        <v>174</v>
      </c>
    </row>
    <row r="21" spans="2:6" ht="55.2">
      <c r="B21" s="92"/>
      <c r="C21" s="13" t="s">
        <v>22</v>
      </c>
      <c r="D21" s="75" t="s">
        <v>23</v>
      </c>
      <c r="E21" s="62" t="s">
        <v>173</v>
      </c>
      <c r="F21" s="62" t="s">
        <v>174</v>
      </c>
    </row>
    <row r="22" spans="2:6" ht="28.2" thickBot="1">
      <c r="B22" s="95"/>
      <c r="C22" s="15" t="s">
        <v>24</v>
      </c>
      <c r="D22" s="14" t="s">
        <v>159</v>
      </c>
      <c r="E22" s="62" t="s">
        <v>175</v>
      </c>
      <c r="F22" s="62" t="s">
        <v>174</v>
      </c>
    </row>
    <row r="23" spans="2:6" s="47" customFormat="1" ht="41.4">
      <c r="B23" s="96" t="s">
        <v>25</v>
      </c>
      <c r="C23" s="8" t="s">
        <v>26</v>
      </c>
      <c r="D23" s="51" t="s">
        <v>27</v>
      </c>
      <c r="E23" s="65" t="s">
        <v>176</v>
      </c>
      <c r="F23" s="65" t="s">
        <v>174</v>
      </c>
    </row>
    <row r="24" spans="2:6" s="47" customFormat="1" ht="41.4">
      <c r="B24" s="97"/>
      <c r="C24" s="10" t="s">
        <v>28</v>
      </c>
      <c r="D24" s="17" t="s">
        <v>29</v>
      </c>
      <c r="E24" s="62" t="s">
        <v>176</v>
      </c>
      <c r="F24" s="62" t="s">
        <v>174</v>
      </c>
    </row>
    <row r="25" spans="2:6" s="47" customFormat="1" ht="41.4">
      <c r="B25" s="97"/>
      <c r="C25" s="18" t="s">
        <v>30</v>
      </c>
      <c r="D25" s="17" t="s">
        <v>31</v>
      </c>
      <c r="E25" s="62" t="s">
        <v>176</v>
      </c>
      <c r="F25" s="62" t="s">
        <v>174</v>
      </c>
    </row>
    <row r="26" spans="2:6" s="47" customFormat="1" ht="41.4">
      <c r="B26" s="97"/>
      <c r="C26" s="10" t="s">
        <v>32</v>
      </c>
      <c r="D26" s="17" t="s">
        <v>33</v>
      </c>
      <c r="E26" s="62" t="s">
        <v>176</v>
      </c>
      <c r="F26" s="62" t="s">
        <v>174</v>
      </c>
    </row>
    <row r="27" spans="2:6" s="47" customFormat="1" ht="41.4">
      <c r="B27" s="98"/>
      <c r="C27" s="19" t="s">
        <v>34</v>
      </c>
      <c r="D27" s="17" t="s">
        <v>160</v>
      </c>
      <c r="E27" s="62" t="s">
        <v>176</v>
      </c>
      <c r="F27" s="62" t="s">
        <v>174</v>
      </c>
    </row>
    <row r="28" spans="2:6" s="47" customFormat="1" ht="42" thickBot="1">
      <c r="B28" s="98"/>
      <c r="C28" s="19" t="s">
        <v>35</v>
      </c>
      <c r="D28" s="51" t="s">
        <v>36</v>
      </c>
      <c r="E28" s="62" t="s">
        <v>176</v>
      </c>
      <c r="F28" s="62" t="s">
        <v>174</v>
      </c>
    </row>
    <row r="29" spans="2:6" ht="41.4">
      <c r="B29" s="91" t="s">
        <v>37</v>
      </c>
      <c r="C29" s="20" t="s">
        <v>38</v>
      </c>
      <c r="D29" s="12" t="s">
        <v>39</v>
      </c>
      <c r="E29" s="65" t="s">
        <v>176</v>
      </c>
      <c r="F29" s="65" t="s">
        <v>174</v>
      </c>
    </row>
    <row r="30" spans="2:6" ht="41.4">
      <c r="B30" s="92"/>
      <c r="C30" s="21" t="s">
        <v>40</v>
      </c>
      <c r="D30" s="14" t="s">
        <v>41</v>
      </c>
      <c r="E30" s="62" t="s">
        <v>176</v>
      </c>
      <c r="F30" s="62" t="s">
        <v>174</v>
      </c>
    </row>
    <row r="31" spans="2:6" ht="41.4">
      <c r="B31" s="92"/>
      <c r="C31" s="21" t="s">
        <v>42</v>
      </c>
      <c r="D31" s="14" t="s">
        <v>142</v>
      </c>
      <c r="E31" s="62" t="s">
        <v>176</v>
      </c>
      <c r="F31" s="62" t="s">
        <v>174</v>
      </c>
    </row>
    <row r="32" spans="2:6" ht="41.4">
      <c r="B32" s="95"/>
      <c r="C32" s="22" t="s">
        <v>43</v>
      </c>
      <c r="D32" s="16" t="s">
        <v>44</v>
      </c>
      <c r="E32" s="62" t="s">
        <v>176</v>
      </c>
      <c r="F32" s="62" t="s">
        <v>174</v>
      </c>
    </row>
    <row r="33" spans="2:6" ht="42" thickBot="1">
      <c r="B33" s="95"/>
      <c r="C33" s="15" t="s">
        <v>45</v>
      </c>
      <c r="D33" s="16" t="s">
        <v>46</v>
      </c>
      <c r="E33" s="62" t="s">
        <v>176</v>
      </c>
      <c r="F33" s="62" t="s">
        <v>174</v>
      </c>
    </row>
    <row r="34" spans="2:6" ht="41.4">
      <c r="B34" s="96" t="s">
        <v>47</v>
      </c>
      <c r="C34" s="8" t="s">
        <v>48</v>
      </c>
      <c r="D34" s="9" t="s">
        <v>49</v>
      </c>
      <c r="E34" s="63" t="s">
        <v>176</v>
      </c>
      <c r="F34" s="63" t="s">
        <v>174</v>
      </c>
    </row>
    <row r="35" spans="2:6" ht="41.4">
      <c r="B35" s="97"/>
      <c r="C35" s="10" t="s">
        <v>50</v>
      </c>
      <c r="D35" s="17" t="s">
        <v>51</v>
      </c>
      <c r="E35" s="62" t="s">
        <v>176</v>
      </c>
      <c r="F35" s="62" t="s">
        <v>174</v>
      </c>
    </row>
    <row r="36" spans="2:6" ht="41.4">
      <c r="B36" s="97"/>
      <c r="C36" s="10" t="s">
        <v>52</v>
      </c>
      <c r="D36" s="17" t="s">
        <v>53</v>
      </c>
      <c r="E36" s="62" t="s">
        <v>176</v>
      </c>
      <c r="F36" s="62" t="s">
        <v>174</v>
      </c>
    </row>
    <row r="37" spans="2:6" ht="41.4">
      <c r="B37" s="97"/>
      <c r="C37" s="10" t="s">
        <v>54</v>
      </c>
      <c r="D37" s="17" t="s">
        <v>55</v>
      </c>
      <c r="E37" s="62" t="s">
        <v>176</v>
      </c>
      <c r="F37" s="62" t="s">
        <v>174</v>
      </c>
    </row>
    <row r="38" spans="2:6" ht="111" thickBot="1">
      <c r="B38" s="98"/>
      <c r="C38" s="19" t="s">
        <v>56</v>
      </c>
      <c r="D38" s="76" t="s">
        <v>214</v>
      </c>
      <c r="E38" s="62" t="s">
        <v>176</v>
      </c>
      <c r="F38" s="62" t="s">
        <v>174</v>
      </c>
    </row>
    <row r="39" spans="2:6" ht="96.6">
      <c r="B39" s="91" t="s">
        <v>57</v>
      </c>
      <c r="C39" s="11" t="s">
        <v>58</v>
      </c>
      <c r="D39" s="12" t="s">
        <v>163</v>
      </c>
      <c r="E39" s="63" t="s">
        <v>176</v>
      </c>
      <c r="F39" s="63" t="s">
        <v>174</v>
      </c>
    </row>
    <row r="40" spans="2:6" ht="138">
      <c r="B40" s="92"/>
      <c r="C40" s="13" t="s">
        <v>59</v>
      </c>
      <c r="D40" s="14" t="s">
        <v>164</v>
      </c>
      <c r="E40" s="62" t="s">
        <v>176</v>
      </c>
      <c r="F40" s="62" t="s">
        <v>174</v>
      </c>
    </row>
    <row r="41" spans="2:6" ht="138.6" thickBot="1">
      <c r="B41" s="92"/>
      <c r="C41" s="13" t="s">
        <v>60</v>
      </c>
      <c r="D41" s="16" t="s">
        <v>165</v>
      </c>
      <c r="E41" s="62" t="s">
        <v>176</v>
      </c>
      <c r="F41" s="62" t="s">
        <v>174</v>
      </c>
    </row>
    <row r="42" spans="2:6" ht="41.4">
      <c r="B42" s="93" t="s">
        <v>62</v>
      </c>
      <c r="C42" s="23" t="s">
        <v>61</v>
      </c>
      <c r="D42" s="24" t="s">
        <v>64</v>
      </c>
      <c r="E42" s="63" t="s">
        <v>176</v>
      </c>
      <c r="F42" s="63" t="s">
        <v>174</v>
      </c>
    </row>
    <row r="43" spans="2:6" ht="42" thickBot="1">
      <c r="B43" s="94"/>
      <c r="C43" s="25" t="s">
        <v>63</v>
      </c>
      <c r="D43" s="26" t="s">
        <v>66</v>
      </c>
      <c r="E43" s="62" t="s">
        <v>176</v>
      </c>
      <c r="F43" s="62" t="s">
        <v>174</v>
      </c>
    </row>
    <row r="44" spans="2:6" ht="110.4">
      <c r="B44" s="91" t="s">
        <v>67</v>
      </c>
      <c r="C44" s="20" t="s">
        <v>65</v>
      </c>
      <c r="D44" s="12" t="s">
        <v>166</v>
      </c>
      <c r="E44" s="63" t="s">
        <v>176</v>
      </c>
      <c r="F44" s="63" t="s">
        <v>174</v>
      </c>
    </row>
    <row r="45" spans="2:6" ht="151.80000000000001">
      <c r="B45" s="92"/>
      <c r="C45" s="21" t="s">
        <v>68</v>
      </c>
      <c r="D45" s="14" t="s">
        <v>167</v>
      </c>
      <c r="E45" s="62" t="s">
        <v>176</v>
      </c>
      <c r="F45" s="62" t="s">
        <v>174</v>
      </c>
    </row>
    <row r="46" spans="2:6" ht="41.4">
      <c r="B46" s="92"/>
      <c r="C46" s="21" t="s">
        <v>69</v>
      </c>
      <c r="D46" s="14" t="s">
        <v>71</v>
      </c>
      <c r="E46" s="62" t="s">
        <v>176</v>
      </c>
      <c r="F46" s="62" t="s">
        <v>174</v>
      </c>
    </row>
    <row r="47" spans="2:6" ht="69">
      <c r="B47" s="92"/>
      <c r="C47" s="27" t="s">
        <v>70</v>
      </c>
      <c r="D47" s="50" t="s">
        <v>168</v>
      </c>
      <c r="E47" s="62" t="s">
        <v>176</v>
      </c>
      <c r="F47" s="62" t="s">
        <v>177</v>
      </c>
    </row>
    <row r="48" spans="2:6" ht="41.4">
      <c r="B48" s="92"/>
      <c r="C48" s="28" t="s">
        <v>72</v>
      </c>
      <c r="D48" s="14" t="s">
        <v>169</v>
      </c>
      <c r="E48" s="62" t="s">
        <v>176</v>
      </c>
      <c r="F48" s="62" t="s">
        <v>174</v>
      </c>
    </row>
    <row r="49" spans="2:6" ht="41.4">
      <c r="B49" s="92"/>
      <c r="C49" s="21" t="s">
        <v>73</v>
      </c>
      <c r="D49" s="14" t="s">
        <v>75</v>
      </c>
      <c r="E49" s="62" t="s">
        <v>176</v>
      </c>
      <c r="F49" s="62" t="s">
        <v>177</v>
      </c>
    </row>
    <row r="50" spans="2:6" ht="27.6">
      <c r="B50" s="92"/>
      <c r="C50" s="21" t="s">
        <v>74</v>
      </c>
      <c r="D50" s="14" t="s">
        <v>77</v>
      </c>
      <c r="E50" s="62" t="s">
        <v>178</v>
      </c>
      <c r="F50" s="62" t="s">
        <v>174</v>
      </c>
    </row>
    <row r="51" spans="2:6" ht="42" thickBot="1">
      <c r="B51" s="95"/>
      <c r="C51" s="22" t="s">
        <v>76</v>
      </c>
      <c r="D51" s="14" t="s">
        <v>79</v>
      </c>
      <c r="E51" s="62" t="s">
        <v>176</v>
      </c>
      <c r="F51" s="66" t="s">
        <v>179</v>
      </c>
    </row>
    <row r="52" spans="2:6" ht="41.4">
      <c r="B52" s="96" t="s">
        <v>80</v>
      </c>
      <c r="C52" s="8" t="s">
        <v>78</v>
      </c>
      <c r="D52" s="9" t="s">
        <v>82</v>
      </c>
      <c r="E52" s="63" t="s">
        <v>176</v>
      </c>
      <c r="F52" s="63" t="s">
        <v>177</v>
      </c>
    </row>
    <row r="53" spans="2:6" ht="42" thickBot="1">
      <c r="B53" s="94"/>
      <c r="C53" s="25" t="s">
        <v>81</v>
      </c>
      <c r="D53" s="29" t="s">
        <v>84</v>
      </c>
      <c r="E53" s="62" t="s">
        <v>176</v>
      </c>
      <c r="F53" s="66" t="s">
        <v>180</v>
      </c>
    </row>
    <row r="54" spans="2:6" ht="27.6">
      <c r="B54" s="107" t="s">
        <v>85</v>
      </c>
      <c r="C54" s="30" t="s">
        <v>83</v>
      </c>
      <c r="D54" s="82" t="s">
        <v>87</v>
      </c>
      <c r="E54" s="63" t="s">
        <v>181</v>
      </c>
      <c r="F54" s="63" t="s">
        <v>182</v>
      </c>
    </row>
    <row r="55" spans="2:6" ht="27.6">
      <c r="B55" s="108"/>
      <c r="C55" s="32" t="s">
        <v>86</v>
      </c>
      <c r="D55" s="86" t="s">
        <v>89</v>
      </c>
      <c r="E55" s="62" t="s">
        <v>181</v>
      </c>
      <c r="F55" s="62" t="s">
        <v>182</v>
      </c>
    </row>
    <row r="56" spans="2:6" ht="27.6">
      <c r="B56" s="108"/>
      <c r="C56" s="32" t="s">
        <v>88</v>
      </c>
      <c r="D56" s="86" t="s">
        <v>91</v>
      </c>
      <c r="E56" s="62" t="s">
        <v>181</v>
      </c>
      <c r="F56" s="62" t="s">
        <v>183</v>
      </c>
    </row>
    <row r="57" spans="2:6" ht="27.6">
      <c r="B57" s="108"/>
      <c r="C57" s="32" t="s">
        <v>90</v>
      </c>
      <c r="D57" s="86" t="s">
        <v>93</v>
      </c>
      <c r="E57" s="62" t="s">
        <v>181</v>
      </c>
      <c r="F57" s="62" t="s">
        <v>184</v>
      </c>
    </row>
    <row r="58" spans="2:6" ht="27.6">
      <c r="B58" s="108"/>
      <c r="C58" s="33" t="s">
        <v>92</v>
      </c>
      <c r="D58" s="86" t="s">
        <v>95</v>
      </c>
      <c r="E58" s="62" t="s">
        <v>181</v>
      </c>
      <c r="F58" s="62" t="s">
        <v>185</v>
      </c>
    </row>
    <row r="59" spans="2:6" ht="27.6">
      <c r="B59" s="108"/>
      <c r="C59" s="33" t="s">
        <v>94</v>
      </c>
      <c r="D59" s="86" t="s">
        <v>97</v>
      </c>
      <c r="E59" s="62" t="s">
        <v>181</v>
      </c>
      <c r="F59" s="62" t="s">
        <v>183</v>
      </c>
    </row>
    <row r="60" spans="2:6" ht="27.6">
      <c r="B60" s="108"/>
      <c r="C60" s="35" t="s">
        <v>96</v>
      </c>
      <c r="D60" s="86" t="s">
        <v>99</v>
      </c>
      <c r="E60" s="66" t="s">
        <v>181</v>
      </c>
      <c r="F60" s="66" t="s">
        <v>183</v>
      </c>
    </row>
    <row r="61" spans="2:6" ht="28.2" thickBot="1">
      <c r="B61" s="109"/>
      <c r="C61" s="80" t="s">
        <v>98</v>
      </c>
      <c r="D61" s="31" t="s">
        <v>101</v>
      </c>
      <c r="E61" s="67" t="s">
        <v>181</v>
      </c>
      <c r="F61" s="67" t="s">
        <v>184</v>
      </c>
    </row>
    <row r="62" spans="2:6" ht="193.8" thickBot="1">
      <c r="B62" s="34" t="s">
        <v>102</v>
      </c>
      <c r="C62" s="83" t="s">
        <v>100</v>
      </c>
      <c r="D62" s="84" t="s">
        <v>170</v>
      </c>
      <c r="E62" s="85" t="s">
        <v>186</v>
      </c>
      <c r="F62" s="85" t="s">
        <v>187</v>
      </c>
    </row>
    <row r="63" spans="2:6" ht="41.4">
      <c r="B63" s="107" t="s">
        <v>104</v>
      </c>
      <c r="C63" s="30" t="s">
        <v>103</v>
      </c>
      <c r="D63" s="52" t="s">
        <v>106</v>
      </c>
      <c r="E63" s="68" t="s">
        <v>188</v>
      </c>
      <c r="F63" s="68" t="s">
        <v>189</v>
      </c>
    </row>
    <row r="64" spans="2:6" ht="27.6">
      <c r="B64" s="108"/>
      <c r="C64" s="33" t="s">
        <v>105</v>
      </c>
      <c r="D64" s="53" t="s">
        <v>108</v>
      </c>
      <c r="E64" s="62" t="s">
        <v>190</v>
      </c>
      <c r="F64" s="62" t="s">
        <v>191</v>
      </c>
    </row>
    <row r="65" spans="2:6" ht="27.6">
      <c r="B65" s="108"/>
      <c r="C65" s="33" t="s">
        <v>107</v>
      </c>
      <c r="D65" s="53" t="s">
        <v>110</v>
      </c>
      <c r="E65" s="62" t="s">
        <v>192</v>
      </c>
      <c r="F65" s="62" t="s">
        <v>193</v>
      </c>
    </row>
    <row r="66" spans="2:6" ht="96.6">
      <c r="B66" s="108"/>
      <c r="C66" s="33" t="s">
        <v>109</v>
      </c>
      <c r="D66" s="55" t="s">
        <v>112</v>
      </c>
      <c r="E66" s="62" t="s">
        <v>194</v>
      </c>
      <c r="F66" s="62" t="s">
        <v>195</v>
      </c>
    </row>
    <row r="67" spans="2:6" ht="27.6">
      <c r="B67" s="108"/>
      <c r="C67" s="33" t="s">
        <v>111</v>
      </c>
      <c r="D67" s="53" t="s">
        <v>114</v>
      </c>
      <c r="E67" s="62" t="s">
        <v>196</v>
      </c>
      <c r="F67" s="62" t="s">
        <v>197</v>
      </c>
    </row>
    <row r="68" spans="2:6" ht="138">
      <c r="B68" s="108"/>
      <c r="C68" s="33" t="s">
        <v>113</v>
      </c>
      <c r="D68" s="55" t="s">
        <v>116</v>
      </c>
      <c r="E68" s="62" t="s">
        <v>198</v>
      </c>
      <c r="F68" s="62" t="s">
        <v>199</v>
      </c>
    </row>
    <row r="69" spans="2:6" ht="152.4" thickBot="1">
      <c r="B69" s="109"/>
      <c r="C69" s="80" t="s">
        <v>115</v>
      </c>
      <c r="D69" s="81" t="s">
        <v>118</v>
      </c>
      <c r="E69" s="67" t="s">
        <v>200</v>
      </c>
      <c r="F69" s="67" t="s">
        <v>201</v>
      </c>
    </row>
    <row r="70" spans="2:6" ht="138">
      <c r="B70" s="115" t="s">
        <v>119</v>
      </c>
      <c r="C70" s="36" t="s">
        <v>117</v>
      </c>
      <c r="D70" s="56" t="s">
        <v>121</v>
      </c>
      <c r="E70" s="63" t="s">
        <v>202</v>
      </c>
      <c r="F70" s="63" t="s">
        <v>203</v>
      </c>
    </row>
    <row r="71" spans="2:6" ht="96.6">
      <c r="B71" s="116"/>
      <c r="C71" s="37" t="s">
        <v>120</v>
      </c>
      <c r="D71" s="57" t="s">
        <v>123</v>
      </c>
      <c r="E71" s="62" t="s">
        <v>204</v>
      </c>
      <c r="F71" s="62" t="s">
        <v>185</v>
      </c>
    </row>
    <row r="72" spans="2:6" ht="27.6">
      <c r="B72" s="116"/>
      <c r="C72" s="38" t="s">
        <v>122</v>
      </c>
      <c r="D72" s="57" t="s">
        <v>125</v>
      </c>
      <c r="E72" s="62" t="s">
        <v>204</v>
      </c>
      <c r="F72" s="62" t="s">
        <v>184</v>
      </c>
    </row>
    <row r="73" spans="2:6" ht="96.6">
      <c r="B73" s="116"/>
      <c r="C73" s="38" t="s">
        <v>124</v>
      </c>
      <c r="D73" s="57" t="s">
        <v>127</v>
      </c>
      <c r="E73" s="62" t="s">
        <v>205</v>
      </c>
      <c r="F73" s="62" t="s">
        <v>206</v>
      </c>
    </row>
    <row r="74" spans="2:6" ht="97.2" thickBot="1">
      <c r="B74" s="117"/>
      <c r="C74" s="79" t="s">
        <v>126</v>
      </c>
      <c r="D74" s="54" t="s">
        <v>129</v>
      </c>
      <c r="E74" s="67" t="s">
        <v>207</v>
      </c>
      <c r="F74" s="67" t="s">
        <v>206</v>
      </c>
    </row>
    <row r="75" spans="2:6" ht="26.4">
      <c r="B75" s="105" t="s">
        <v>130</v>
      </c>
      <c r="C75" s="77" t="s">
        <v>128</v>
      </c>
      <c r="D75" s="78" t="s">
        <v>132</v>
      </c>
      <c r="E75" s="68" t="s">
        <v>208</v>
      </c>
      <c r="F75" s="68" t="s">
        <v>206</v>
      </c>
    </row>
    <row r="76" spans="2:6" ht="28.2" thickBot="1">
      <c r="B76" s="106"/>
      <c r="C76" s="39" t="s">
        <v>131</v>
      </c>
      <c r="D76" s="58" t="s">
        <v>133</v>
      </c>
      <c r="E76" s="67" t="s">
        <v>209</v>
      </c>
      <c r="F76" s="67" t="s">
        <v>199</v>
      </c>
    </row>
    <row r="77" spans="2:6">
      <c r="C77" s="41"/>
    </row>
    <row r="78" spans="2:6">
      <c r="B78" s="42"/>
      <c r="C78" s="43"/>
      <c r="D78" s="42"/>
    </row>
    <row r="79" spans="2:6">
      <c r="B79" s="42"/>
      <c r="C79" s="43"/>
      <c r="D79" s="42"/>
    </row>
    <row r="80" spans="2:6">
      <c r="B80" s="42"/>
      <c r="C80" s="43"/>
      <c r="D80" s="42"/>
    </row>
    <row r="81" spans="2:7">
      <c r="B81" s="42"/>
      <c r="C81" s="43"/>
      <c r="D81" s="42"/>
    </row>
    <row r="82" spans="2:7">
      <c r="B82" s="42"/>
      <c r="C82" s="43"/>
      <c r="D82" s="42"/>
    </row>
    <row r="83" spans="2:7">
      <c r="B83" s="2"/>
      <c r="C83" s="2"/>
    </row>
    <row r="84" spans="2:7" ht="28.5" customHeight="1">
      <c r="B84" s="114" t="s">
        <v>134</v>
      </c>
      <c r="C84" s="114"/>
      <c r="D84" s="114"/>
      <c r="E84" s="114"/>
      <c r="F84" s="114"/>
    </row>
    <row r="86" spans="2:7" ht="14.4" thickBot="1">
      <c r="B86" s="6"/>
      <c r="C86" s="7" t="s">
        <v>8</v>
      </c>
      <c r="D86" s="7" t="s">
        <v>135</v>
      </c>
      <c r="E86" s="7" t="s">
        <v>171</v>
      </c>
      <c r="F86" s="59" t="s">
        <v>155</v>
      </c>
    </row>
    <row r="87" spans="2:7" s="44" customFormat="1" ht="124.2">
      <c r="B87" s="110" t="s">
        <v>153</v>
      </c>
      <c r="C87" s="10" t="s">
        <v>136</v>
      </c>
      <c r="D87" s="69" t="s">
        <v>151</v>
      </c>
      <c r="E87" s="62" t="s">
        <v>176</v>
      </c>
      <c r="F87" s="87">
        <v>0.15</v>
      </c>
    </row>
    <row r="88" spans="2:7" s="44" customFormat="1" ht="96.6">
      <c r="B88" s="111"/>
      <c r="C88" s="13" t="s">
        <v>137</v>
      </c>
      <c r="D88" s="71" t="s">
        <v>156</v>
      </c>
      <c r="E88" s="62" t="s">
        <v>176</v>
      </c>
      <c r="F88" s="87">
        <v>0.2</v>
      </c>
    </row>
    <row r="89" spans="2:7" ht="82.8">
      <c r="B89" s="112"/>
      <c r="C89" s="10" t="s">
        <v>143</v>
      </c>
      <c r="D89" s="70" t="s">
        <v>150</v>
      </c>
      <c r="E89" s="62" t="s">
        <v>176</v>
      </c>
      <c r="F89" s="87">
        <v>2.5000000000000001E-2</v>
      </c>
    </row>
    <row r="90" spans="2:7" ht="41.4">
      <c r="B90" s="112"/>
      <c r="C90" s="13" t="s">
        <v>144</v>
      </c>
      <c r="D90" s="72" t="s">
        <v>157</v>
      </c>
      <c r="E90" s="62" t="s">
        <v>176</v>
      </c>
      <c r="F90" s="87">
        <v>0.1</v>
      </c>
    </row>
    <row r="91" spans="2:7" ht="110.4">
      <c r="B91" s="112"/>
      <c r="C91" s="10" t="s">
        <v>145</v>
      </c>
      <c r="D91" s="70" t="s">
        <v>149</v>
      </c>
      <c r="E91" s="62" t="s">
        <v>176</v>
      </c>
      <c r="F91" s="87">
        <v>0.1</v>
      </c>
    </row>
    <row r="92" spans="2:7" ht="96.6">
      <c r="B92" s="112"/>
      <c r="C92" s="13" t="s">
        <v>138</v>
      </c>
      <c r="D92" s="73" t="s">
        <v>148</v>
      </c>
      <c r="E92" s="62" t="s">
        <v>176</v>
      </c>
      <c r="F92" s="87">
        <v>0.25</v>
      </c>
    </row>
    <row r="93" spans="2:7" s="44" customFormat="1" ht="41.4">
      <c r="B93" s="112"/>
      <c r="C93" s="18" t="s">
        <v>139</v>
      </c>
      <c r="D93" s="70" t="s">
        <v>158</v>
      </c>
      <c r="E93" s="62" t="s">
        <v>210</v>
      </c>
      <c r="F93" s="87">
        <v>2.5000000000000001E-2</v>
      </c>
    </row>
    <row r="94" spans="2:7" s="44" customFormat="1" ht="41.4">
      <c r="B94" s="112"/>
      <c r="C94" s="13" t="s">
        <v>147</v>
      </c>
      <c r="D94" s="72" t="s">
        <v>152</v>
      </c>
      <c r="E94" s="62" t="s">
        <v>211</v>
      </c>
      <c r="F94" s="87">
        <v>0.05</v>
      </c>
    </row>
    <row r="95" spans="2:7" s="44" customFormat="1" ht="96.6">
      <c r="B95" s="112"/>
      <c r="C95" s="10" t="s">
        <v>154</v>
      </c>
      <c r="D95" s="70" t="s">
        <v>212</v>
      </c>
      <c r="E95" s="62" t="s">
        <v>211</v>
      </c>
      <c r="F95" s="87">
        <v>0.05</v>
      </c>
      <c r="G95" s="44">
        <v>5</v>
      </c>
    </row>
    <row r="96" spans="2:7" s="44" customFormat="1" ht="42" thickBot="1">
      <c r="B96" s="113"/>
      <c r="C96" s="74" t="s">
        <v>140</v>
      </c>
      <c r="D96" s="88" t="s">
        <v>146</v>
      </c>
      <c r="E96" s="67" t="s">
        <v>176</v>
      </c>
      <c r="F96" s="90">
        <v>0.05</v>
      </c>
    </row>
    <row r="97" spans="2:6">
      <c r="B97" s="49"/>
      <c r="E97" s="89"/>
      <c r="F97" s="60"/>
    </row>
    <row r="98" spans="2:6" ht="14.4" thickBot="1">
      <c r="B98" s="49"/>
      <c r="E98" s="48" t="s">
        <v>141</v>
      </c>
      <c r="F98" s="61">
        <f>SUM(F87:F96)</f>
        <v>1</v>
      </c>
    </row>
    <row r="99" spans="2:6" ht="15" thickTop="1" thickBot="1">
      <c r="B99" s="49"/>
      <c r="E99" s="45"/>
      <c r="F99" s="45"/>
    </row>
  </sheetData>
  <mergeCells count="20">
    <mergeCell ref="B75:B76"/>
    <mergeCell ref="B52:B53"/>
    <mergeCell ref="B54:B61"/>
    <mergeCell ref="B63:B69"/>
    <mergeCell ref="B87:B96"/>
    <mergeCell ref="B84:F84"/>
    <mergeCell ref="B70:B74"/>
    <mergeCell ref="B14:B16"/>
    <mergeCell ref="B17:B22"/>
    <mergeCell ref="C4:D4"/>
    <mergeCell ref="C5:D5"/>
    <mergeCell ref="C6:D6"/>
    <mergeCell ref="B8:D8"/>
    <mergeCell ref="B9:D9"/>
    <mergeCell ref="B39:B41"/>
    <mergeCell ref="B42:B43"/>
    <mergeCell ref="B44:B51"/>
    <mergeCell ref="B23:B28"/>
    <mergeCell ref="B29:B33"/>
    <mergeCell ref="B34:B38"/>
  </mergeCells>
  <pageMargins left="0.7" right="0.7" top="0.78740157499999996" bottom="0.78740157499999996" header="0.3" footer="0.3"/>
  <pageSetup paperSize="9" scale="63" fitToHeight="0" orientation="landscape" r:id="rId1"/>
  <headerFooter>
    <oddFooter>&amp;LBewertungsmatrix FIB&amp;R&amp;P</oddFooter>
  </headerFooter>
  <rowBreaks count="9" manualBreakCount="9">
    <brk id="12" max="16383" man="1"/>
    <brk id="22" max="16383" man="1"/>
    <brk id="33" max="16383" man="1"/>
    <brk id="41" max="16383" man="1"/>
    <brk id="53" max="16383" man="1"/>
    <brk id="62" max="16383" man="1"/>
    <brk id="69" max="16383" man="1"/>
    <brk id="83" max="16383" man="1"/>
    <brk id="91"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2" baseType="variant">
      <vt:variant>
        <vt:lpstr>Arbeitsblätter</vt:lpstr>
      </vt:variant>
      <vt:variant>
        <vt:i4>1</vt:i4>
      </vt:variant>
    </vt:vector>
  </HeadingPairs>
  <TitlesOfParts>
    <vt:vector size="1" baseType="lpstr">
      <vt:lpstr>Bewertungsmatrix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Wahl</dc:creator>
  <cp:lastModifiedBy>Michael Wahl</cp:lastModifiedBy>
  <cp:lastPrinted>2026-07-14T12:34:13Z</cp:lastPrinted>
  <dcterms:created xsi:type="dcterms:W3CDTF">2026-07-13T17:28:11Z</dcterms:created>
  <dcterms:modified xsi:type="dcterms:W3CDTF">2026-07-14T13:45:22Z</dcterms:modified>
</cp:coreProperties>
</file>